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4"/>
  <workbookPr/>
  <mc:AlternateContent xmlns:mc="http://schemas.openxmlformats.org/markup-compatibility/2006">
    <mc:Choice Requires="x15">
      <x15ac:absPath xmlns:x15ac="http://schemas.microsoft.com/office/spreadsheetml/2010/11/ac" url="https://dbsw.sharepoint.com/teams/EA.TO22/Shared Documents/Vergaben/10405/10405160 Krananlagen/25FEA80345 Rahmenvertrag Krananlagen/02-Vergabeunterlagen/D Technische Unterlagen/"/>
    </mc:Choice>
  </mc:AlternateContent>
  <xr:revisionPtr revIDLastSave="90" documentId="8_{1848038C-5A32-4467-9B3D-FB153F47DAF7}" xr6:coauthVersionLast="47" xr6:coauthVersionMax="47" xr10:uidLastSave="{C2829D87-C78F-4014-A0B2-C01CF7914F3D}"/>
  <bookViews>
    <workbookView xWindow="-33017" yWindow="-7097" windowWidth="33120" windowHeight="18000" firstSheet="4" xr2:uid="{BDB65806-84D8-46C3-B322-665E3E855393}"/>
  </bookViews>
  <sheets>
    <sheet name="Deckblatt" sheetId="1" r:id="rId1"/>
    <sheet name="Bewertungspreis Los 1 gesamt" sheetId="9" r:id="rId2"/>
    <sheet name="Krankalkulation_1" sheetId="2" r:id="rId3"/>
    <sheet name="Krankalkulation_2" sheetId="6" r:id="rId4"/>
    <sheet name="Optionen" sheetId="3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" i="9" l="1"/>
  <c r="G42" i="3"/>
  <c r="G68" i="3"/>
  <c r="B15" i="9"/>
  <c r="G97" i="6"/>
  <c r="G98" i="6" s="1"/>
  <c r="G85" i="6"/>
  <c r="G86" i="6" s="1"/>
  <c r="I72" i="6"/>
  <c r="G72" i="6"/>
  <c r="F72" i="6"/>
  <c r="I58" i="6"/>
  <c r="G58" i="6"/>
  <c r="F58" i="6"/>
  <c r="I42" i="6"/>
  <c r="G42" i="6"/>
  <c r="E42" i="6"/>
  <c r="G25" i="6"/>
  <c r="I25" i="6"/>
  <c r="E25" i="6"/>
  <c r="E26" i="6" s="1"/>
  <c r="F9" i="6"/>
  <c r="I9" i="6"/>
  <c r="G9" i="6"/>
  <c r="G80" i="2"/>
  <c r="J71" i="2"/>
  <c r="F13" i="2"/>
  <c r="F27" i="2"/>
  <c r="J46" i="2"/>
  <c r="F46" i="2"/>
  <c r="G46" i="2"/>
  <c r="F71" i="2"/>
  <c r="G71" i="2"/>
  <c r="F72" i="2"/>
  <c r="G55" i="2"/>
  <c r="F47" i="2"/>
  <c r="J27" i="2"/>
  <c r="G27" i="2"/>
  <c r="J13" i="2"/>
  <c r="G13" i="2"/>
  <c r="F73" i="6" l="1"/>
  <c r="F59" i="6"/>
  <c r="E43" i="6"/>
  <c r="F10" i="6"/>
  <c r="B9" i="9" s="1"/>
  <c r="F28" i="2"/>
  <c r="B5" i="9" s="1"/>
  <c r="F14" i="2"/>
  <c r="B7" i="9" s="1"/>
</calcChain>
</file>

<file path=xl/sharedStrings.xml><?xml version="1.0" encoding="utf-8"?>
<sst xmlns="http://schemas.openxmlformats.org/spreadsheetml/2006/main" count="439" uniqueCount="212">
  <si>
    <t xml:space="preserve">Anlage 1 zum Standard-Leistungs-Katalog </t>
  </si>
  <si>
    <t>vom 26.06.2025</t>
  </si>
  <si>
    <t>Preiszusammenstellung</t>
  </si>
  <si>
    <t>zum</t>
  </si>
  <si>
    <t>Standard-Leistungs-Katalog</t>
  </si>
  <si>
    <t>für den</t>
  </si>
  <si>
    <t xml:space="preserve">Abschluss von Rahmenverträgen zur Fertigung, Lieferung, Montage, Inbetriebnahme, Schulung, Probebetrieb und Abnahme von Brückenkranen im 
Innen- und Außenbereich </t>
  </si>
  <si>
    <t>in den</t>
  </si>
  <si>
    <t>Werken und Werkstätten der Deutschen Bahn AG</t>
  </si>
  <si>
    <t>Angebotspreise Standardausstattung (Außenbereich)</t>
  </si>
  <si>
    <t>Gesamtsumme aus Krankalkulation_1 Zeile 28, Zeile 69, Zeile 77 und Krankalkulation_2 Zeile 92</t>
  </si>
  <si>
    <t>Angebotspreise Standardausstattungen (Innenbereich)</t>
  </si>
  <si>
    <t>Gesamtsumme aus Krankalkulation_1 Zeile 14, Zeile 47, Zeile 55 und Krankalkulation_2 Zeile 26, Zeile 41, Zeile 82</t>
  </si>
  <si>
    <t>Frachtkosten</t>
  </si>
  <si>
    <t>Gesamtsumme aus Krankalkulation_2  Zeile 10</t>
  </si>
  <si>
    <r>
      <t xml:space="preserve">Angebotspreise optionale Ausstattungen </t>
    </r>
    <r>
      <rPr>
        <sz val="11"/>
        <color theme="1"/>
        <rFont val="Aptos Narrow"/>
        <family val="2"/>
        <scheme val="minor"/>
      </rPr>
      <t>(inkl. Wartungskosten, Ersatz- und Verschleißteile)</t>
    </r>
  </si>
  <si>
    <t>Gesamtsumme aus Optionen Zeile 42</t>
  </si>
  <si>
    <t>Gesamtpreis Angebot:</t>
  </si>
  <si>
    <t>Anforderungen an die Einträgerbrückenkrane sind in den Positionen 2.1 - 2.3 und 2.4 des SLK zu entnehmen</t>
  </si>
  <si>
    <t>Krantyp</t>
  </si>
  <si>
    <t>Traglast</t>
  </si>
  <si>
    <t>Hubhöhe</t>
  </si>
  <si>
    <t>Spurweite  8,00 m</t>
  </si>
  <si>
    <t>jeder weitere Meter Spurweite</t>
  </si>
  <si>
    <t>Spurweite 30,00 m</t>
  </si>
  <si>
    <t>Pos.</t>
  </si>
  <si>
    <t>Innenbereich</t>
  </si>
  <si>
    <t>(t)</t>
  </si>
  <si>
    <t>(m)</t>
  </si>
  <si>
    <t>(€)</t>
  </si>
  <si>
    <t>(€/m)</t>
  </si>
  <si>
    <t>1.1</t>
  </si>
  <si>
    <t>Einträgerbrückenkran</t>
  </si>
  <si>
    <t>1.2</t>
  </si>
  <si>
    <t>1.3</t>
  </si>
  <si>
    <t>1.4</t>
  </si>
  <si>
    <t>1.5</t>
  </si>
  <si>
    <t>1.6</t>
  </si>
  <si>
    <t>Teilsummen:</t>
  </si>
  <si>
    <t>Gesamtsumme:</t>
  </si>
  <si>
    <t>Außenbereich</t>
  </si>
  <si>
    <t>2.1</t>
  </si>
  <si>
    <t>2.2</t>
  </si>
  <si>
    <t>2.3</t>
  </si>
  <si>
    <t>2.4</t>
  </si>
  <si>
    <t>2.5</t>
  </si>
  <si>
    <t>2.6</t>
  </si>
  <si>
    <t>Anforderungen an die Zweiträgerbrückenkrane sind in den Positionen 2.1 - 2.3 und 2.5 des SLK zu entnehmen</t>
  </si>
  <si>
    <t>3.1</t>
  </si>
  <si>
    <t>Zweiträgerbrückenkran</t>
  </si>
  <si>
    <t>3.2</t>
  </si>
  <si>
    <t>3.3</t>
  </si>
  <si>
    <t>3.4</t>
  </si>
  <si>
    <t>3.5</t>
  </si>
  <si>
    <t>3.6</t>
  </si>
  <si>
    <t>3.7</t>
  </si>
  <si>
    <t>Zusätzlicher</t>
  </si>
  <si>
    <t>Laufsteg</t>
  </si>
  <si>
    <t>4.1</t>
  </si>
  <si>
    <t>3,2 - 20,0</t>
  </si>
  <si>
    <t>5.1</t>
  </si>
  <si>
    <t>5.2</t>
  </si>
  <si>
    <t>5.3</t>
  </si>
  <si>
    <t>5.4</t>
  </si>
  <si>
    <t>5.5</t>
  </si>
  <si>
    <t>5.6</t>
  </si>
  <si>
    <t>5.7</t>
  </si>
  <si>
    <t>6.1</t>
  </si>
  <si>
    <t>Kalkulation der Frachtkosten innerhalb Deutschlands SLK Punkt 2.6</t>
  </si>
  <si>
    <t>Spurweite  16,00 m</t>
  </si>
  <si>
    <t>Spurweite  24,00 m</t>
  </si>
  <si>
    <t>7.1</t>
  </si>
  <si>
    <t>7.2</t>
  </si>
  <si>
    <t>Kalkulation von abweichenden Hubhöhen bei Verwendung im Innenbereich SLK Punkt 2.7</t>
  </si>
  <si>
    <t>Hubhöhe 6,0 m</t>
  </si>
  <si>
    <t>Hubhöhe 10,0 m</t>
  </si>
  <si>
    <t>Hubhöhe 12,0 m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</si>
  <si>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</si>
  <si>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</si>
  <si>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</si>
  <si>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</si>
  <si>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</si>
  <si>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</si>
  <si>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</si>
  <si>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</si>
  <si>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</si>
  <si>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</si>
  <si>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9.5</t>
  </si>
  <si>
    <t>9.6</t>
  </si>
  <si>
    <t>9.7</t>
  </si>
  <si>
    <r>
      <t xml:space="preserve">Kalkulation der Lieferzeiten </t>
    </r>
    <r>
      <rPr>
        <b/>
        <sz val="14"/>
        <rFont val="Aptos Narrow"/>
        <family val="2"/>
        <scheme val="minor"/>
      </rPr>
      <t xml:space="preserve">(Krane für den Innenbereich) </t>
    </r>
    <r>
      <rPr>
        <b/>
        <sz val="14"/>
        <color theme="1"/>
        <rFont val="Aptos Narrow"/>
        <family val="2"/>
        <scheme val="minor"/>
      </rPr>
      <t xml:space="preserve">  SLK Punkt 4</t>
    </r>
  </si>
  <si>
    <t xml:space="preserve">Die Angabe erfolgt in Wochen [W] Lieferzeiten gehen nicht in die Gesamtbewertung ein. </t>
  </si>
  <si>
    <t>(W)</t>
  </si>
  <si>
    <t>10.1</t>
  </si>
  <si>
    <t>10.2</t>
  </si>
  <si>
    <t>10.3</t>
  </si>
  <si>
    <t>10.4</t>
  </si>
  <si>
    <t>10.5</t>
  </si>
  <si>
    <t>10.6</t>
  </si>
  <si>
    <t>11.1</t>
  </si>
  <si>
    <t>11.2</t>
  </si>
  <si>
    <t>11.3</t>
  </si>
  <si>
    <t>11.4</t>
  </si>
  <si>
    <t>11.5</t>
  </si>
  <si>
    <t>11.6</t>
  </si>
  <si>
    <t>11.7</t>
  </si>
  <si>
    <t>Abnahme durch den unabhängigen Kransachverständigen SLK Punkt 7.1</t>
  </si>
  <si>
    <t xml:space="preserve">Spurweite  </t>
  </si>
  <si>
    <t>Kosten für die Kranabnahme</t>
  </si>
  <si>
    <t>12.1</t>
  </si>
  <si>
    <t>12.2</t>
  </si>
  <si>
    <t>Teilsumme:</t>
  </si>
  <si>
    <t>13.1</t>
  </si>
  <si>
    <t>13.2</t>
  </si>
  <si>
    <t>Weitere optionale technische Ausstattungsmerkmale (Innen- und Außenbereich)  SLK Punkt 2.7.2</t>
  </si>
  <si>
    <t>Benennung</t>
  </si>
  <si>
    <t>Kosten (€)</t>
  </si>
  <si>
    <t>14.1</t>
  </si>
  <si>
    <t>Lastanzeige, nicht eichfähig (+/- 5 % vom Maximaum)</t>
  </si>
  <si>
    <t>14.2</t>
  </si>
  <si>
    <t>abgehangene Bedienflasche</t>
  </si>
  <si>
    <t>14.3</t>
  </si>
  <si>
    <t>Funk mit Meisterschalter</t>
  </si>
  <si>
    <t>14.4</t>
  </si>
  <si>
    <t>Mehrpreis für Funksteuerung HBC Typ Eco mit Joystick-Steuerung</t>
  </si>
  <si>
    <t>14.5</t>
  </si>
  <si>
    <t>Zusammenfahrsicherung; 2-stufig.
Möglichst bis auf ca. 0,5m zusammen zu fahren</t>
  </si>
  <si>
    <t>14.6</t>
  </si>
  <si>
    <t>Mehrpreis für Kranmontage außerhalb der Betriebszeiten des
Auftraggebers inklusive der Zuschläge für Wochenend-Arbeit</t>
  </si>
  <si>
    <t>14.7</t>
  </si>
  <si>
    <t>Bei Bestellung von 2 baugleichen Kranen, 
Lieferung einer betriebsicheren Tandem-Steuerung</t>
  </si>
  <si>
    <t>14.8</t>
  </si>
  <si>
    <t>Bei Bestellung von 2 baugleichen Kranen, 
Lieferung einer betriebsicheren Synchron-Regelung</t>
  </si>
  <si>
    <t>14.9</t>
  </si>
  <si>
    <t>Separate Funkfernbedienung für den Tandem-/Synchron-Betrieb</t>
  </si>
  <si>
    <t>14.10</t>
  </si>
  <si>
    <t>Kranbeleuchtung in LED über Taster auf der Funkfernbedienung schaltbar. Bis 8m Sprurweite 2 Leuchten</t>
  </si>
  <si>
    <t>14.11</t>
  </si>
  <si>
    <t>Kranbeleuchtung in LED über Taster auf der Funkfernbedienung schaltbar. 8m bis 16m Sprurweite 3 Leuchten</t>
  </si>
  <si>
    <t>14.12</t>
  </si>
  <si>
    <t>Kranbeleuchtung in LED über Taster auf der Funkfernbedienung schaltbar. 16m bis 24m Sprurweite 4 Leuchten</t>
  </si>
  <si>
    <t>14.13</t>
  </si>
  <si>
    <t>Kranbeleuchtung in LED über Taster auf der Funkfernbedienung schaltbar. Über 24m Sprurweite 5 Leuchten</t>
  </si>
  <si>
    <t>14.14</t>
  </si>
  <si>
    <t>Umrichter geregeltes Halten der Last</t>
  </si>
  <si>
    <t>14.15</t>
  </si>
  <si>
    <t>Stromabnehmer für das beim AG vorhandene Stromschienensystem (Vorgabe durch den AG)</t>
  </si>
  <si>
    <t>14.16</t>
  </si>
  <si>
    <t>Einscherung optional 4/2</t>
  </si>
  <si>
    <t>14.17</t>
  </si>
  <si>
    <t>Doppelkranhaken drehbar mit Hakenmaulsicherung</t>
  </si>
  <si>
    <t>14.18</t>
  </si>
  <si>
    <t>Komplette  Wetterschutz-Einhausung der Katze aus Stahlblech</t>
  </si>
  <si>
    <t>14.19</t>
  </si>
  <si>
    <t>Elektromechanische Windsicherung für Kranfahrwerk</t>
  </si>
  <si>
    <t>14.20</t>
  </si>
  <si>
    <t>Wartungslaufstege entlang der Kranbrücke inkl. Aufstiegsleiter in verzinkter Ausführung</t>
  </si>
  <si>
    <t>14.21</t>
  </si>
  <si>
    <t>Motor-Kabeltrommel an der Katze für eine Stromversorgung am Lasthaken (max. 400V / 16A)</t>
  </si>
  <si>
    <t>15.1</t>
  </si>
  <si>
    <t>Verlängerung der Gewährleistung um 12 Monate</t>
  </si>
  <si>
    <t>15.2</t>
  </si>
  <si>
    <t>Instandhaltung während der Verjährungsfrist für Mängelansprüche
Kosten pro Jahr (FLB 7.5)</t>
  </si>
  <si>
    <t>15.3</t>
  </si>
  <si>
    <t xml:space="preserve">Instandhaltung nach der Verjährungsfrist für Mängelansprüche
Kosten pro Jahr </t>
  </si>
  <si>
    <t>15.4</t>
  </si>
  <si>
    <r>
      <t xml:space="preserve">Tagespauschale für Instandhaltungstätigkeiten </t>
    </r>
    <r>
      <rPr>
        <b/>
        <sz val="10"/>
        <rFont val="DB Office"/>
        <family val="2"/>
      </rPr>
      <t>während</t>
    </r>
    <r>
      <rPr>
        <sz val="10"/>
        <rFont val="DB Office"/>
        <family val="2"/>
      </rPr>
      <t xml:space="preserve"> der Verjährungsfrist für Mängelansprüche in €/d</t>
    </r>
  </si>
  <si>
    <t>15.5</t>
  </si>
  <si>
    <r>
      <t xml:space="preserve">Tagespauschale für Instandhaltungstätigkeiten </t>
    </r>
    <r>
      <rPr>
        <b/>
        <sz val="10"/>
        <rFont val="DB Office"/>
        <family val="2"/>
      </rPr>
      <t>nach</t>
    </r>
    <r>
      <rPr>
        <sz val="10"/>
        <rFont val="DB Office"/>
        <family val="2"/>
      </rPr>
      <t xml:space="preserve"> der Verjährungsfrist für Mängelansprüche in €/d</t>
    </r>
  </si>
  <si>
    <t>16.1</t>
  </si>
  <si>
    <t>Ersatzteilpaket (FLB 7.6)</t>
  </si>
  <si>
    <t>16.2</t>
  </si>
  <si>
    <t>Verschleißteilpaket (FLB 7.6)</t>
  </si>
  <si>
    <t>17.1</t>
  </si>
  <si>
    <t>Montage je Kran</t>
  </si>
  <si>
    <t>17.2</t>
  </si>
  <si>
    <t>Inbetriebnahme je Kran</t>
  </si>
  <si>
    <t>17.3</t>
  </si>
  <si>
    <t>Dokumentation in 3-facher Ausführung</t>
  </si>
  <si>
    <t>17.4</t>
  </si>
  <si>
    <t>Schulung Wartungspersonal</t>
  </si>
  <si>
    <t>17.5</t>
  </si>
  <si>
    <t>Schulung Bedienpersonal</t>
  </si>
  <si>
    <t>Serviceleistungen</t>
  </si>
  <si>
    <t xml:space="preserve">Nur für Zusatzaufträge, Abrechnung auf Nachweis, </t>
  </si>
  <si>
    <t xml:space="preserve">Kosten für reguläre Abrufe sind mit der Vergütung für Kran, Fracht und Optionen abgegolten. </t>
  </si>
  <si>
    <t>Die angegebenen Werte fließen nicht in Bewertungspreis ein.</t>
  </si>
  <si>
    <t>Einheit</t>
  </si>
  <si>
    <t>Wert</t>
  </si>
  <si>
    <t>24-Stunden Hotline</t>
  </si>
  <si>
    <t>€/a</t>
  </si>
  <si>
    <t>Einsatz eines Monteurs</t>
  </si>
  <si>
    <t>€/h</t>
  </si>
  <si>
    <t>Einsatz eines Technikers / Ingenieurs</t>
  </si>
  <si>
    <t>Übernachtungskosten</t>
  </si>
  <si>
    <t>€</t>
  </si>
  <si>
    <t>Reisekostenpauschale ohne Übernachtung</t>
  </si>
  <si>
    <t>€/d</t>
  </si>
  <si>
    <t>17.6</t>
  </si>
  <si>
    <t>Kilometerpauschale Monteurfahrzeug</t>
  </si>
  <si>
    <t>€/km</t>
  </si>
  <si>
    <t>17.7</t>
  </si>
  <si>
    <t>Kilometerpauschale PKW</t>
  </si>
  <si>
    <t>17.8</t>
  </si>
  <si>
    <t>Kilometerpauschale LKW</t>
  </si>
  <si>
    <t>17.9</t>
  </si>
  <si>
    <t>Überstundenzulage Montag - Freitag</t>
  </si>
  <si>
    <t>%</t>
  </si>
  <si>
    <t>17.10</t>
  </si>
  <si>
    <t>Überstundenzulage Samstag</t>
  </si>
  <si>
    <t>17.11</t>
  </si>
  <si>
    <t>Überstundenzulage Sonn- und Feiertag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</si>
</sst>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€&quot;_-;\-* #,##0.00\ &quot;€&quot;_-;_-* &quot;-&quot;??\ &quot;€&quot;_-;_-@_-"/>
    <numFmt numFmtId="165" formatCode="#,##0.0"/>
    <numFmt numFmtId="166" formatCode="0.0"/>
    <numFmt numFmtId="167" formatCode="#,##0.00\ &quot;€&quot;"/>
  </numFmts>
  <fonts count="20">
    <font>
      <sz val="11"/>
      <color theme="1"/>
      <name val="Aptos Narrow"/>
      <family val="2"/>
      <scheme val="minor"/>
    </font>
    <font>
      <sz val="10"/>
      <name val="DB Office"/>
      <family val="2"/>
    </font>
    <font>
      <sz val="12"/>
      <name val="DB Office"/>
      <family val="2"/>
    </font>
    <font>
      <b/>
      <sz val="24"/>
      <name val="DB Office"/>
      <family val="2"/>
    </font>
    <font>
      <sz val="14"/>
      <name val="DB Office"/>
      <family val="2"/>
    </font>
    <font>
      <b/>
      <sz val="20"/>
      <name val="DB Office"/>
      <family val="2"/>
    </font>
    <font>
      <b/>
      <sz val="20"/>
      <color indexed="10"/>
      <name val="DB Office"/>
      <family val="2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0"/>
      <name val="DB Office"/>
      <family val="2"/>
    </font>
    <font>
      <b/>
      <sz val="12"/>
      <name val="DB Office"/>
      <family val="2"/>
    </font>
    <font>
      <sz val="12"/>
      <color theme="1"/>
      <name val="Aptos Narrow"/>
      <family val="2"/>
      <scheme val="minor"/>
    </font>
    <font>
      <b/>
      <sz val="14"/>
      <name val="DB Office"/>
      <family val="2"/>
    </font>
    <font>
      <b/>
      <sz val="11"/>
      <color theme="1"/>
      <name val="Arial"/>
      <family val="2"/>
    </font>
    <font>
      <sz val="8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0"/>
      <name val="DB Office"/>
    </font>
    <font>
      <i/>
      <sz val="10"/>
      <color theme="1"/>
      <name val="Aptos Narrow"/>
      <family val="2"/>
      <scheme val="minor"/>
    </font>
    <font>
      <b/>
      <sz val="14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indexed="64"/>
      </bottom>
      <diagonal/>
    </border>
  </borders>
  <cellStyleXfs count="2">
    <xf numFmtId="0" fontId="0" fillId="0" borderId="0"/>
    <xf numFmtId="164" fontId="15" fillId="0" borderId="0" applyFont="0" applyFill="0" applyBorder="0" applyAlignment="0" applyProtection="0"/>
  </cellStyleXfs>
  <cellXfs count="34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0" fontId="0" fillId="0" borderId="3" xfId="0" applyBorder="1"/>
    <xf numFmtId="165" fontId="0" fillId="0" borderId="3" xfId="0" applyNumberFormat="1" applyBorder="1" applyAlignment="1">
      <alignment horizontal="center"/>
    </xf>
    <xf numFmtId="0" fontId="0" fillId="0" borderId="16" xfId="0" applyBorder="1"/>
    <xf numFmtId="0" fontId="0" fillId="0" borderId="18" xfId="0" applyBorder="1"/>
    <xf numFmtId="165" fontId="0" fillId="0" borderId="18" xfId="0" applyNumberFormat="1" applyBorder="1" applyAlignment="1">
      <alignment horizontal="center"/>
    </xf>
    <xf numFmtId="166" fontId="0" fillId="0" borderId="17" xfId="0" applyNumberFormat="1" applyBorder="1" applyAlignment="1">
      <alignment horizontal="center"/>
    </xf>
    <xf numFmtId="166" fontId="0" fillId="0" borderId="19" xfId="0" applyNumberForma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7" fillId="0" borderId="10" xfId="0" applyFont="1" applyBorder="1"/>
    <xf numFmtId="0" fontId="7" fillId="0" borderId="8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8" fillId="0" borderId="0" xfId="0" applyFont="1"/>
    <xf numFmtId="0" fontId="0" fillId="2" borderId="21" xfId="0" applyFill="1" applyBorder="1"/>
    <xf numFmtId="0" fontId="0" fillId="3" borderId="20" xfId="0" applyFill="1" applyBorder="1"/>
    <xf numFmtId="0" fontId="0" fillId="3" borderId="21" xfId="0" applyFill="1" applyBorder="1"/>
    <xf numFmtId="0" fontId="9" fillId="0" borderId="0" xfId="0" applyFont="1"/>
    <xf numFmtId="166" fontId="9" fillId="0" borderId="0" xfId="0" applyNumberFormat="1" applyFont="1" applyAlignment="1">
      <alignment horizontal="center" vertical="top"/>
    </xf>
    <xf numFmtId="2" fontId="9" fillId="0" borderId="0" xfId="0" applyNumberFormat="1" applyFont="1" applyAlignment="1">
      <alignment horizontal="center" vertical="top"/>
    </xf>
    <xf numFmtId="0" fontId="9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" fontId="1" fillId="0" borderId="0" xfId="0" applyNumberFormat="1" applyFont="1"/>
    <xf numFmtId="1" fontId="9" fillId="0" borderId="0" xfId="0" applyNumberFormat="1" applyFont="1"/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18" xfId="0" applyFont="1" applyBorder="1" applyAlignment="1">
      <alignment horizontal="center" vertical="top"/>
    </xf>
    <xf numFmtId="0" fontId="10" fillId="0" borderId="0" xfId="0" applyFont="1"/>
    <xf numFmtId="166" fontId="10" fillId="0" borderId="0" xfId="0" applyNumberFormat="1" applyFont="1" applyAlignment="1">
      <alignment horizontal="center" vertical="top"/>
    </xf>
    <xf numFmtId="2" fontId="10" fillId="0" borderId="0" xfId="0" applyNumberFormat="1" applyFont="1" applyAlignment="1">
      <alignment horizontal="center" vertical="top"/>
    </xf>
    <xf numFmtId="0" fontId="11" fillId="0" borderId="0" xfId="0" applyFont="1"/>
    <xf numFmtId="0" fontId="7" fillId="0" borderId="5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0" fillId="2" borderId="32" xfId="0" applyFill="1" applyBorder="1"/>
    <xf numFmtId="0" fontId="0" fillId="0" borderId="33" xfId="0" applyBorder="1"/>
    <xf numFmtId="0" fontId="0" fillId="0" borderId="9" xfId="0" applyBorder="1"/>
    <xf numFmtId="165" fontId="0" fillId="0" borderId="9" xfId="0" applyNumberFormat="1" applyBorder="1" applyAlignment="1">
      <alignment horizontal="center"/>
    </xf>
    <xf numFmtId="166" fontId="0" fillId="0" borderId="24" xfId="0" applyNumberFormat="1" applyBorder="1" applyAlignment="1">
      <alignment horizontal="center"/>
    </xf>
    <xf numFmtId="0" fontId="7" fillId="0" borderId="34" xfId="0" applyFont="1" applyBorder="1"/>
    <xf numFmtId="0" fontId="7" fillId="0" borderId="35" xfId="0" applyFont="1" applyBorder="1"/>
    <xf numFmtId="0" fontId="7" fillId="0" borderId="36" xfId="0" applyFont="1" applyBorder="1" applyAlignment="1">
      <alignment horizontal="center"/>
    </xf>
    <xf numFmtId="0" fontId="7" fillId="0" borderId="37" xfId="0" applyFont="1" applyBorder="1" applyAlignment="1">
      <alignment horizontal="center"/>
    </xf>
    <xf numFmtId="0" fontId="7" fillId="0" borderId="38" xfId="0" applyFont="1" applyBorder="1"/>
    <xf numFmtId="0" fontId="7" fillId="0" borderId="40" xfId="0" applyFont="1" applyBorder="1"/>
    <xf numFmtId="0" fontId="0" fillId="3" borderId="7" xfId="0" applyFill="1" applyBorder="1"/>
    <xf numFmtId="0" fontId="0" fillId="0" borderId="41" xfId="0" applyBorder="1"/>
    <xf numFmtId="0" fontId="0" fillId="0" borderId="36" xfId="0" applyBorder="1"/>
    <xf numFmtId="165" fontId="0" fillId="0" borderId="36" xfId="0" applyNumberFormat="1" applyBorder="1" applyAlignment="1">
      <alignment horizontal="center"/>
    </xf>
    <xf numFmtId="166" fontId="0" fillId="0" borderId="37" xfId="0" applyNumberFormat="1" applyBorder="1" applyAlignment="1">
      <alignment horizontal="center"/>
    </xf>
    <xf numFmtId="0" fontId="0" fillId="2" borderId="35" xfId="0" applyFill="1" applyBorder="1"/>
    <xf numFmtId="0" fontId="0" fillId="0" borderId="42" xfId="0" applyBorder="1"/>
    <xf numFmtId="0" fontId="0" fillId="0" borderId="43" xfId="0" applyBorder="1"/>
    <xf numFmtId="165" fontId="0" fillId="0" borderId="43" xfId="0" applyNumberFormat="1" applyBorder="1" applyAlignment="1">
      <alignment horizontal="center"/>
    </xf>
    <xf numFmtId="166" fontId="0" fillId="0" borderId="44" xfId="0" applyNumberFormat="1" applyBorder="1" applyAlignment="1">
      <alignment horizontal="center"/>
    </xf>
    <xf numFmtId="0" fontId="0" fillId="3" borderId="45" xfId="0" applyFill="1" applyBorder="1"/>
    <xf numFmtId="0" fontId="7" fillId="0" borderId="38" xfId="0" applyFont="1" applyBorder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6" fontId="0" fillId="0" borderId="3" xfId="0" applyNumberFormat="1" applyBorder="1" applyAlignment="1">
      <alignment horizontal="center"/>
    </xf>
    <xf numFmtId="1" fontId="12" fillId="0" borderId="0" xfId="0" applyNumberFormat="1" applyFont="1"/>
    <xf numFmtId="0" fontId="12" fillId="0" borderId="0" xfId="0" applyFont="1"/>
    <xf numFmtId="0" fontId="1" fillId="0" borderId="9" xfId="0" applyFont="1" applyBorder="1" applyAlignment="1">
      <alignment horizontal="center" vertical="top"/>
    </xf>
    <xf numFmtId="0" fontId="9" fillId="0" borderId="4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15" xfId="0" applyFont="1" applyBorder="1" applyAlignment="1">
      <alignment horizontal="center"/>
    </xf>
    <xf numFmtId="0" fontId="0" fillId="0" borderId="7" xfId="0" applyBorder="1"/>
    <xf numFmtId="0" fontId="0" fillId="0" borderId="20" xfId="0" applyBorder="1"/>
    <xf numFmtId="0" fontId="0" fillId="0" borderId="21" xfId="0" applyBorder="1"/>
    <xf numFmtId="0" fontId="7" fillId="0" borderId="39" xfId="0" applyFont="1" applyBorder="1"/>
    <xf numFmtId="49" fontId="0" fillId="0" borderId="53" xfId="0" applyNumberFormat="1" applyBorder="1"/>
    <xf numFmtId="49" fontId="0" fillId="0" borderId="53" xfId="0" applyNumberFormat="1" applyBorder="1" applyAlignment="1">
      <alignment horizontal="center"/>
    </xf>
    <xf numFmtId="49" fontId="0" fillId="0" borderId="54" xfId="0" applyNumberFormat="1" applyBorder="1" applyAlignment="1">
      <alignment horizontal="center"/>
    </xf>
    <xf numFmtId="49" fontId="0" fillId="0" borderId="0" xfId="0" applyNumberFormat="1"/>
    <xf numFmtId="49" fontId="7" fillId="0" borderId="48" xfId="0" applyNumberFormat="1" applyFont="1" applyBorder="1"/>
    <xf numFmtId="49" fontId="7" fillId="0" borderId="49" xfId="0" applyNumberFormat="1" applyFont="1" applyBorder="1" applyAlignment="1">
      <alignment horizontal="center"/>
    </xf>
    <xf numFmtId="49" fontId="0" fillId="0" borderId="50" xfId="0" applyNumberFormat="1" applyBorder="1"/>
    <xf numFmtId="49" fontId="0" fillId="0" borderId="48" xfId="0" applyNumberFormat="1" applyBorder="1"/>
    <xf numFmtId="49" fontId="0" fillId="0" borderId="49" xfId="0" applyNumberFormat="1" applyBorder="1"/>
    <xf numFmtId="49" fontId="0" fillId="0" borderId="47" xfId="0" applyNumberFormat="1" applyBorder="1" applyAlignment="1">
      <alignment horizontal="center"/>
    </xf>
    <xf numFmtId="49" fontId="7" fillId="0" borderId="48" xfId="0" applyNumberFormat="1" applyFont="1" applyBorder="1" applyAlignment="1">
      <alignment horizontal="center"/>
    </xf>
    <xf numFmtId="49" fontId="0" fillId="0" borderId="51" xfId="0" applyNumberFormat="1" applyBorder="1" applyAlignment="1">
      <alignment horizontal="center"/>
    </xf>
    <xf numFmtId="49" fontId="0" fillId="0" borderId="52" xfId="0" applyNumberFormat="1" applyBorder="1" applyAlignment="1">
      <alignment horizontal="center"/>
    </xf>
    <xf numFmtId="49" fontId="7" fillId="0" borderId="48" xfId="0" applyNumberFormat="1" applyFont="1" applyBorder="1" applyAlignment="1">
      <alignment vertical="center"/>
    </xf>
    <xf numFmtId="49" fontId="0" fillId="0" borderId="50" xfId="0" applyNumberFormat="1" applyBorder="1" applyAlignment="1">
      <alignment horizontal="center"/>
    </xf>
    <xf numFmtId="0" fontId="7" fillId="0" borderId="36" xfId="0" applyFont="1" applyBorder="1"/>
    <xf numFmtId="49" fontId="0" fillId="0" borderId="56" xfId="0" applyNumberFormat="1" applyBorder="1" applyAlignment="1">
      <alignment horizontal="center"/>
    </xf>
    <xf numFmtId="0" fontId="16" fillId="0" borderId="0" xfId="0" applyFont="1" applyAlignment="1">
      <alignment horizontal="right"/>
    </xf>
    <xf numFmtId="0" fontId="0" fillId="0" borderId="32" xfId="0" applyBorder="1"/>
    <xf numFmtId="0" fontId="0" fillId="0" borderId="58" xfId="0" applyBorder="1"/>
    <xf numFmtId="165" fontId="0" fillId="0" borderId="58" xfId="0" applyNumberFormat="1" applyBorder="1" applyAlignment="1">
      <alignment horizontal="center"/>
    </xf>
    <xf numFmtId="164" fontId="0" fillId="2" borderId="7" xfId="1" applyFont="1" applyFill="1" applyBorder="1"/>
    <xf numFmtId="164" fontId="0" fillId="2" borderId="20" xfId="1" applyFont="1" applyFill="1" applyBorder="1"/>
    <xf numFmtId="164" fontId="0" fillId="2" borderId="21" xfId="1" applyFont="1" applyFill="1" applyBorder="1"/>
    <xf numFmtId="164" fontId="0" fillId="2" borderId="32" xfId="1" applyFont="1" applyFill="1" applyBorder="1"/>
    <xf numFmtId="49" fontId="0" fillId="0" borderId="60" xfId="0" applyNumberFormat="1" applyBorder="1" applyAlignment="1">
      <alignment horizontal="center"/>
    </xf>
    <xf numFmtId="164" fontId="0" fillId="0" borderId="61" xfId="1" applyFont="1" applyFill="1" applyBorder="1"/>
    <xf numFmtId="164" fontId="0" fillId="3" borderId="7" xfId="1" applyFont="1" applyFill="1" applyBorder="1"/>
    <xf numFmtId="164" fontId="0" fillId="3" borderId="20" xfId="1" applyFont="1" applyFill="1" applyBorder="1"/>
    <xf numFmtId="164" fontId="0" fillId="3" borderId="21" xfId="1" applyFont="1" applyFill="1" applyBorder="1"/>
    <xf numFmtId="49" fontId="0" fillId="0" borderId="60" xfId="0" applyNumberFormat="1" applyBorder="1"/>
    <xf numFmtId="0" fontId="0" fillId="0" borderId="61" xfId="0" applyBorder="1"/>
    <xf numFmtId="0" fontId="7" fillId="0" borderId="61" xfId="0" applyFont="1" applyBorder="1"/>
    <xf numFmtId="164" fontId="7" fillId="0" borderId="61" xfId="1" applyFont="1" applyFill="1" applyBorder="1"/>
    <xf numFmtId="49" fontId="7" fillId="0" borderId="34" xfId="0" applyNumberFormat="1" applyFont="1" applyBorder="1"/>
    <xf numFmtId="49" fontId="7" fillId="0" borderId="60" xfId="0" applyNumberFormat="1" applyFont="1" applyBorder="1"/>
    <xf numFmtId="0" fontId="7" fillId="0" borderId="61" xfId="0" applyFont="1" applyBorder="1" applyAlignment="1">
      <alignment horizontal="right"/>
    </xf>
    <xf numFmtId="164" fontId="7" fillId="0" borderId="61" xfId="1" applyFont="1" applyBorder="1"/>
    <xf numFmtId="49" fontId="7" fillId="0" borderId="0" xfId="0" applyNumberFormat="1" applyFont="1"/>
    <xf numFmtId="0" fontId="7" fillId="0" borderId="0" xfId="0" applyFont="1" applyAlignment="1">
      <alignment horizontal="right"/>
    </xf>
    <xf numFmtId="164" fontId="7" fillId="0" borderId="0" xfId="1" applyFont="1" applyBorder="1" applyAlignment="1">
      <alignment horizontal="center"/>
    </xf>
    <xf numFmtId="164" fontId="0" fillId="2" borderId="5" xfId="1" applyFont="1" applyFill="1" applyBorder="1"/>
    <xf numFmtId="166" fontId="0" fillId="0" borderId="58" xfId="0" applyNumberFormat="1" applyBorder="1" applyAlignment="1">
      <alignment horizontal="center"/>
    </xf>
    <xf numFmtId="0" fontId="7" fillId="0" borderId="65" xfId="0" applyFont="1" applyBorder="1"/>
    <xf numFmtId="0" fontId="18" fillId="0" borderId="67" xfId="0" applyFont="1" applyBorder="1" applyAlignment="1">
      <alignment vertical="top" wrapText="1"/>
    </xf>
    <xf numFmtId="0" fontId="7" fillId="0" borderId="65" xfId="0" applyFont="1" applyBorder="1" applyAlignment="1">
      <alignment horizontal="left" wrapText="1"/>
    </xf>
    <xf numFmtId="0" fontId="18" fillId="0" borderId="0" xfId="0" applyFont="1" applyAlignment="1">
      <alignment vertical="top" wrapText="1"/>
    </xf>
    <xf numFmtId="164" fontId="0" fillId="0" borderId="0" xfId="1" applyFont="1" applyBorder="1" applyAlignment="1">
      <alignment horizontal="center"/>
    </xf>
    <xf numFmtId="0" fontId="8" fillId="5" borderId="0" xfId="0" applyFont="1" applyFill="1" applyAlignment="1">
      <alignment horizontal="right"/>
    </xf>
    <xf numFmtId="164" fontId="7" fillId="5" borderId="64" xfId="0" applyNumberFormat="1" applyFont="1" applyFill="1" applyBorder="1"/>
    <xf numFmtId="1" fontId="7" fillId="0" borderId="61" xfId="1" applyNumberFormat="1" applyFont="1" applyFill="1" applyBorder="1"/>
    <xf numFmtId="166" fontId="7" fillId="0" borderId="0" xfId="0" applyNumberFormat="1" applyFont="1" applyAlignment="1">
      <alignment horizontal="right"/>
    </xf>
    <xf numFmtId="1" fontId="7" fillId="0" borderId="0" xfId="1" applyNumberFormat="1" applyFont="1" applyFill="1" applyBorder="1" applyAlignment="1"/>
    <xf numFmtId="0" fontId="17" fillId="0" borderId="0" xfId="0" applyFont="1" applyAlignment="1">
      <alignment horizontal="right"/>
    </xf>
    <xf numFmtId="167" fontId="17" fillId="0" borderId="0" xfId="1" applyNumberFormat="1" applyFont="1" applyBorder="1" applyAlignment="1">
      <alignment horizontal="center"/>
    </xf>
    <xf numFmtId="164" fontId="17" fillId="0" borderId="0" xfId="1" applyFont="1" applyBorder="1" applyAlignment="1">
      <alignment horizontal="center"/>
    </xf>
    <xf numFmtId="49" fontId="0" fillId="0" borderId="55" xfId="0" applyNumberFormat="1" applyBorder="1" applyAlignment="1">
      <alignment horizontal="center"/>
    </xf>
    <xf numFmtId="49" fontId="0" fillId="0" borderId="57" xfId="0" applyNumberFormat="1" applyBorder="1" applyAlignment="1">
      <alignment horizontal="center"/>
    </xf>
    <xf numFmtId="49" fontId="0" fillId="0" borderId="68" xfId="0" applyNumberFormat="1" applyBorder="1" applyAlignment="1">
      <alignment horizontal="center"/>
    </xf>
    <xf numFmtId="49" fontId="0" fillId="0" borderId="57" xfId="0" applyNumberFormat="1" applyBorder="1"/>
    <xf numFmtId="167" fontId="1" fillId="2" borderId="46" xfId="0" applyNumberFormat="1" applyFont="1" applyFill="1" applyBorder="1" applyAlignment="1" applyProtection="1">
      <alignment horizontal="center"/>
      <protection locked="0"/>
    </xf>
    <xf numFmtId="167" fontId="1" fillId="2" borderId="26" xfId="0" applyNumberFormat="1" applyFont="1" applyFill="1" applyBorder="1" applyAlignment="1" applyProtection="1">
      <alignment horizontal="center"/>
      <protection locked="0"/>
    </xf>
    <xf numFmtId="167" fontId="1" fillId="4" borderId="26" xfId="0" applyNumberFormat="1" applyFont="1" applyFill="1" applyBorder="1" applyAlignment="1" applyProtection="1">
      <alignment horizontal="center"/>
      <protection locked="0"/>
    </xf>
    <xf numFmtId="167" fontId="1" fillId="2" borderId="86" xfId="0" applyNumberFormat="1" applyFont="1" applyFill="1" applyBorder="1" applyAlignment="1" applyProtection="1">
      <alignment horizontal="center"/>
      <protection locked="0"/>
    </xf>
    <xf numFmtId="167" fontId="1" fillId="2" borderId="74" xfId="0" applyNumberFormat="1" applyFont="1" applyFill="1" applyBorder="1" applyAlignment="1" applyProtection="1">
      <alignment horizontal="center"/>
      <protection locked="0"/>
    </xf>
    <xf numFmtId="167" fontId="1" fillId="4" borderId="74" xfId="0" applyNumberFormat="1" applyFont="1" applyFill="1" applyBorder="1" applyAlignment="1" applyProtection="1">
      <alignment horizontal="center"/>
      <protection locked="0"/>
    </xf>
    <xf numFmtId="49" fontId="0" fillId="0" borderId="89" xfId="0" applyNumberFormat="1" applyBorder="1"/>
    <xf numFmtId="0" fontId="8" fillId="0" borderId="0" xfId="0" applyFont="1" applyAlignment="1">
      <alignment horizontal="left" vertical="top"/>
    </xf>
    <xf numFmtId="164" fontId="0" fillId="0" borderId="66" xfId="1" applyFont="1" applyBorder="1" applyAlignment="1">
      <alignment horizontal="center"/>
    </xf>
    <xf numFmtId="164" fontId="0" fillId="0" borderId="19" xfId="1" applyFont="1" applyBorder="1" applyAlignment="1">
      <alignment horizontal="center"/>
    </xf>
    <xf numFmtId="164" fontId="0" fillId="0" borderId="66" xfId="0" applyNumberFormat="1" applyBorder="1" applyAlignment="1">
      <alignment horizontal="center"/>
    </xf>
    <xf numFmtId="164" fontId="0" fillId="0" borderId="19" xfId="0" applyNumberFormat="1" applyBorder="1" applyAlignment="1">
      <alignment horizontal="center"/>
    </xf>
    <xf numFmtId="0" fontId="0" fillId="0" borderId="19" xfId="0" applyBorder="1" applyAlignment="1">
      <alignment horizontal="center"/>
    </xf>
    <xf numFmtId="164" fontId="7" fillId="0" borderId="61" xfId="1" applyFont="1" applyBorder="1" applyAlignment="1">
      <alignment horizontal="center"/>
    </xf>
    <xf numFmtId="164" fontId="7" fillId="0" borderId="62" xfId="1" applyFont="1" applyBorder="1" applyAlignment="1">
      <alignment horizontal="center"/>
    </xf>
    <xf numFmtId="166" fontId="7" fillId="0" borderId="61" xfId="0" applyNumberFormat="1" applyFont="1" applyBorder="1" applyAlignment="1">
      <alignment horizontal="right"/>
    </xf>
    <xf numFmtId="164" fontId="7" fillId="0" borderId="61" xfId="1" applyFont="1" applyFill="1" applyBorder="1" applyAlignment="1">
      <alignment horizontal="center"/>
    </xf>
    <xf numFmtId="164" fontId="7" fillId="0" borderId="62" xfId="1" applyFont="1" applyFill="1" applyBorder="1" applyAlignment="1">
      <alignment horizontal="center"/>
    </xf>
    <xf numFmtId="164" fontId="7" fillId="0" borderId="61" xfId="1" applyFont="1" applyFill="1" applyBorder="1" applyAlignment="1">
      <alignment horizontal="center" vertical="center"/>
    </xf>
    <xf numFmtId="164" fontId="7" fillId="0" borderId="62" xfId="1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38" xfId="0" applyFont="1" applyBorder="1" applyAlignment="1">
      <alignment horizontal="center"/>
    </xf>
    <xf numFmtId="0" fontId="7" fillId="0" borderId="39" xfId="0" applyFont="1" applyBorder="1" applyAlignment="1">
      <alignment horizontal="center"/>
    </xf>
    <xf numFmtId="0" fontId="7" fillId="0" borderId="40" xfId="0" applyFont="1" applyBorder="1" applyAlignment="1">
      <alignment horizontal="center"/>
    </xf>
    <xf numFmtId="164" fontId="0" fillId="2" borderId="36" xfId="1" applyFont="1" applyFill="1" applyBorder="1" applyAlignment="1">
      <alignment horizontal="center"/>
    </xf>
    <xf numFmtId="164" fontId="0" fillId="2" borderId="37" xfId="1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3" borderId="14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7" fillId="0" borderId="35" xfId="0" applyFont="1" applyBorder="1" applyAlignment="1">
      <alignment horizontal="center"/>
    </xf>
    <xf numFmtId="164" fontId="0" fillId="0" borderId="61" xfId="1" applyFont="1" applyFill="1" applyBorder="1" applyAlignment="1">
      <alignment horizontal="center"/>
    </xf>
    <xf numFmtId="164" fontId="0" fillId="0" borderId="62" xfId="1" applyFont="1" applyFill="1" applyBorder="1" applyAlignment="1">
      <alignment horizontal="center"/>
    </xf>
    <xf numFmtId="164" fontId="0" fillId="0" borderId="61" xfId="1" applyFont="1" applyFill="1" applyBorder="1" applyAlignment="1">
      <alignment horizontal="center" vertical="center"/>
    </xf>
    <xf numFmtId="164" fontId="0" fillId="0" borderId="62" xfId="1" applyFont="1" applyFill="1" applyBorder="1" applyAlignment="1">
      <alignment horizontal="center" vertical="center"/>
    </xf>
    <xf numFmtId="164" fontId="0" fillId="3" borderId="3" xfId="1" applyFont="1" applyFill="1" applyBorder="1" applyAlignment="1">
      <alignment horizontal="center"/>
    </xf>
    <xf numFmtId="164" fontId="0" fillId="3" borderId="17" xfId="1" applyFont="1" applyFill="1" applyBorder="1" applyAlignment="1">
      <alignment horizontal="center"/>
    </xf>
    <xf numFmtId="164" fontId="0" fillId="3" borderId="9" xfId="1" applyFont="1" applyFill="1" applyBorder="1" applyAlignment="1">
      <alignment horizontal="center"/>
    </xf>
    <xf numFmtId="164" fontId="0" fillId="3" borderId="24" xfId="1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164" fontId="0" fillId="2" borderId="18" xfId="1" applyFont="1" applyFill="1" applyBorder="1" applyAlignment="1">
      <alignment horizontal="center"/>
    </xf>
    <xf numFmtId="164" fontId="0" fillId="2" borderId="19" xfId="1" applyFont="1" applyFill="1" applyBorder="1" applyAlignment="1">
      <alignment horizontal="center"/>
    </xf>
    <xf numFmtId="164" fontId="0" fillId="2" borderId="9" xfId="1" applyFont="1" applyFill="1" applyBorder="1" applyAlignment="1">
      <alignment horizontal="center"/>
    </xf>
    <xf numFmtId="164" fontId="0" fillId="2" borderId="3" xfId="1" applyFont="1" applyFill="1" applyBorder="1" applyAlignment="1">
      <alignment horizontal="center"/>
    </xf>
    <xf numFmtId="164" fontId="0" fillId="2" borderId="24" xfId="1" applyFont="1" applyFill="1" applyBorder="1" applyAlignment="1">
      <alignment horizontal="center"/>
    </xf>
    <xf numFmtId="164" fontId="0" fillId="2" borderId="17" xfId="1" applyFont="1" applyFill="1" applyBorder="1" applyAlignment="1">
      <alignment horizontal="center"/>
    </xf>
    <xf numFmtId="164" fontId="0" fillId="3" borderId="18" xfId="1" applyFont="1" applyFill="1" applyBorder="1" applyAlignment="1">
      <alignment horizontal="center"/>
    </xf>
    <xf numFmtId="164" fontId="0" fillId="3" borderId="19" xfId="1" applyFont="1" applyFill="1" applyBorder="1" applyAlignment="1">
      <alignment horizontal="center"/>
    </xf>
    <xf numFmtId="164" fontId="0" fillId="2" borderId="25" xfId="1" applyFont="1" applyFill="1" applyBorder="1" applyAlignment="1">
      <alignment horizontal="center"/>
    </xf>
    <xf numFmtId="164" fontId="0" fillId="2" borderId="26" xfId="1" applyFont="1" applyFill="1" applyBorder="1" applyAlignment="1">
      <alignment horizontal="center"/>
    </xf>
    <xf numFmtId="164" fontId="0" fillId="2" borderId="20" xfId="1" applyFont="1" applyFill="1" applyBorder="1" applyAlignment="1">
      <alignment horizontal="center"/>
    </xf>
    <xf numFmtId="164" fontId="0" fillId="2" borderId="27" xfId="1" applyFont="1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0" fillId="3" borderId="19" xfId="0" applyFill="1" applyBorder="1" applyAlignment="1">
      <alignment horizontal="center"/>
    </xf>
    <xf numFmtId="0" fontId="0" fillId="3" borderId="43" xfId="0" applyFill="1" applyBorder="1" applyAlignment="1">
      <alignment horizontal="center"/>
    </xf>
    <xf numFmtId="0" fontId="0" fillId="3" borderId="44" xfId="0" applyFill="1" applyBorder="1" applyAlignment="1">
      <alignment horizontal="center"/>
    </xf>
    <xf numFmtId="164" fontId="7" fillId="0" borderId="45" xfId="1" applyFont="1" applyBorder="1" applyAlignment="1">
      <alignment horizontal="center"/>
    </xf>
    <xf numFmtId="164" fontId="7" fillId="0" borderId="43" xfId="1" applyFont="1" applyBorder="1" applyAlignment="1">
      <alignment horizontal="center"/>
    </xf>
    <xf numFmtId="164" fontId="7" fillId="0" borderId="44" xfId="1" applyFont="1" applyBorder="1" applyAlignment="1">
      <alignment horizontal="center"/>
    </xf>
    <xf numFmtId="0" fontId="7" fillId="0" borderId="39" xfId="0" applyFont="1" applyBorder="1" applyAlignment="1">
      <alignment horizontal="right"/>
    </xf>
    <xf numFmtId="164" fontId="7" fillId="0" borderId="39" xfId="1" applyFont="1" applyBorder="1" applyAlignment="1">
      <alignment horizontal="center"/>
    </xf>
    <xf numFmtId="164" fontId="7" fillId="0" borderId="40" xfId="1" applyFont="1" applyBorder="1" applyAlignment="1">
      <alignment horizontal="center"/>
    </xf>
    <xf numFmtId="166" fontId="7" fillId="0" borderId="39" xfId="0" applyNumberFormat="1" applyFont="1" applyBorder="1" applyAlignment="1">
      <alignment horizontal="right"/>
    </xf>
    <xf numFmtId="164" fontId="0" fillId="2" borderId="28" xfId="1" applyFont="1" applyFill="1" applyBorder="1" applyAlignment="1">
      <alignment horizontal="center"/>
    </xf>
    <xf numFmtId="164" fontId="0" fillId="2" borderId="30" xfId="1" applyFont="1" applyFill="1" applyBorder="1" applyAlignment="1">
      <alignment horizontal="center"/>
    </xf>
    <xf numFmtId="164" fontId="0" fillId="2" borderId="29" xfId="1" applyFont="1" applyFill="1" applyBorder="1" applyAlignment="1">
      <alignment horizontal="center"/>
    </xf>
    <xf numFmtId="164" fontId="0" fillId="2" borderId="31" xfId="1" applyFont="1" applyFill="1" applyBorder="1" applyAlignment="1">
      <alignment horizontal="center"/>
    </xf>
    <xf numFmtId="1" fontId="7" fillId="0" borderId="61" xfId="1" applyNumberFormat="1" applyFont="1" applyFill="1" applyBorder="1" applyAlignment="1">
      <alignment horizontal="center"/>
    </xf>
    <xf numFmtId="1" fontId="7" fillId="0" borderId="62" xfId="1" applyNumberFormat="1" applyFont="1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0" fillId="2" borderId="31" xfId="0" applyFill="1" applyBorder="1" applyAlignment="1">
      <alignment horizontal="center"/>
    </xf>
    <xf numFmtId="0" fontId="7" fillId="0" borderId="61" xfId="0" applyFont="1" applyBorder="1" applyAlignment="1">
      <alignment horizontal="right"/>
    </xf>
    <xf numFmtId="164" fontId="0" fillId="2" borderId="63" xfId="1" applyFont="1" applyFill="1" applyBorder="1" applyAlignment="1">
      <alignment horizontal="center"/>
    </xf>
    <xf numFmtId="164" fontId="0" fillId="2" borderId="21" xfId="1" applyFont="1" applyFill="1" applyBorder="1" applyAlignment="1">
      <alignment horizontal="center"/>
    </xf>
    <xf numFmtId="164" fontId="0" fillId="2" borderId="6" xfId="1" applyFont="1" applyFill="1" applyBorder="1" applyAlignment="1">
      <alignment horizontal="center"/>
    </xf>
    <xf numFmtId="164" fontId="0" fillId="2" borderId="7" xfId="1" applyFont="1" applyFill="1" applyBorder="1" applyAlignment="1">
      <alignment horizontal="center"/>
    </xf>
    <xf numFmtId="166" fontId="0" fillId="2" borderId="6" xfId="0" applyNumberFormat="1" applyFill="1" applyBorder="1" applyAlignment="1">
      <alignment horizontal="center"/>
    </xf>
    <xf numFmtId="166" fontId="0" fillId="2" borderId="7" xfId="0" applyNumberForma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166" fontId="0" fillId="2" borderId="25" xfId="0" applyNumberFormat="1" applyFill="1" applyBorder="1" applyAlignment="1">
      <alignment horizontal="center"/>
    </xf>
    <xf numFmtId="166" fontId="0" fillId="2" borderId="20" xfId="0" applyNumberFormat="1" applyFill="1" applyBorder="1" applyAlignment="1">
      <alignment horizontal="center"/>
    </xf>
    <xf numFmtId="166" fontId="0" fillId="2" borderId="29" xfId="0" applyNumberFormat="1" applyFill="1" applyBorder="1" applyAlignment="1">
      <alignment horizontal="center"/>
    </xf>
    <xf numFmtId="166" fontId="0" fillId="2" borderId="21" xfId="0" applyNumberFormat="1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1" fontId="7" fillId="0" borderId="39" xfId="1" applyNumberFormat="1" applyFont="1" applyFill="1" applyBorder="1" applyAlignment="1">
      <alignment horizontal="center"/>
    </xf>
    <xf numFmtId="1" fontId="7" fillId="0" borderId="40" xfId="1" applyNumberFormat="1" applyFont="1" applyFill="1" applyBorder="1" applyAlignment="1">
      <alignment horizontal="center"/>
    </xf>
    <xf numFmtId="1" fontId="7" fillId="0" borderId="61" xfId="1" applyNumberFormat="1" applyFont="1" applyFill="1" applyBorder="1" applyAlignment="1"/>
    <xf numFmtId="1" fontId="7" fillId="0" borderId="62" xfId="1" applyNumberFormat="1" applyFont="1" applyFill="1" applyBorder="1" applyAlignment="1"/>
    <xf numFmtId="0" fontId="0" fillId="0" borderId="5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4" xfId="0" applyBorder="1" applyAlignment="1">
      <alignment horizontal="center"/>
    </xf>
    <xf numFmtId="164" fontId="0" fillId="3" borderId="3" xfId="1" applyFont="1" applyFill="1" applyBorder="1" applyAlignment="1"/>
    <xf numFmtId="164" fontId="0" fillId="3" borderId="17" xfId="1" applyFont="1" applyFill="1" applyBorder="1" applyAlignment="1"/>
    <xf numFmtId="164" fontId="0" fillId="2" borderId="3" xfId="1" applyFont="1" applyFill="1" applyBorder="1" applyAlignment="1"/>
    <xf numFmtId="164" fontId="0" fillId="2" borderId="17" xfId="1" applyFont="1" applyFill="1" applyBorder="1" applyAlignment="1"/>
    <xf numFmtId="164" fontId="0" fillId="2" borderId="58" xfId="1" applyFont="1" applyFill="1" applyBorder="1" applyAlignment="1"/>
    <xf numFmtId="164" fontId="0" fillId="2" borderId="59" xfId="1" applyFont="1" applyFill="1" applyBorder="1" applyAlignment="1"/>
    <xf numFmtId="0" fontId="0" fillId="0" borderId="46" xfId="0" applyBorder="1" applyAlignment="1">
      <alignment horizontal="center"/>
    </xf>
    <xf numFmtId="0" fontId="9" fillId="0" borderId="61" xfId="0" applyFont="1" applyBorder="1" applyAlignment="1">
      <alignment horizontal="right"/>
    </xf>
    <xf numFmtId="167" fontId="9" fillId="0" borderId="61" xfId="0" applyNumberFormat="1" applyFont="1" applyBorder="1" applyAlignment="1">
      <alignment horizontal="center"/>
    </xf>
    <xf numFmtId="0" fontId="9" fillId="0" borderId="62" xfId="0" applyFont="1" applyBorder="1" applyAlignment="1">
      <alignment horizontal="center"/>
    </xf>
    <xf numFmtId="1" fontId="1" fillId="0" borderId="73" xfId="0" applyNumberFormat="1" applyFont="1" applyBorder="1" applyAlignment="1">
      <alignment horizontal="left" vertical="top"/>
    </xf>
    <xf numFmtId="1" fontId="1" fillId="0" borderId="26" xfId="0" applyNumberFormat="1" applyFont="1" applyBorder="1" applyAlignment="1">
      <alignment horizontal="left" vertical="top"/>
    </xf>
    <xf numFmtId="1" fontId="1" fillId="0" borderId="74" xfId="0" applyNumberFormat="1" applyFont="1" applyBorder="1" applyAlignment="1">
      <alignment horizontal="left" vertical="top"/>
    </xf>
    <xf numFmtId="49" fontId="7" fillId="0" borderId="48" xfId="0" applyNumberFormat="1" applyFont="1" applyBorder="1" applyAlignment="1">
      <alignment horizontal="center" vertical="center"/>
    </xf>
    <xf numFmtId="49" fontId="7" fillId="0" borderId="50" xfId="0" applyNumberFormat="1" applyFont="1" applyBorder="1" applyAlignment="1">
      <alignment horizontal="center" vertical="center"/>
    </xf>
    <xf numFmtId="1" fontId="1" fillId="0" borderId="73" xfId="0" applyNumberFormat="1" applyFont="1" applyBorder="1" applyAlignment="1">
      <alignment horizontal="left" vertical="top" wrapText="1"/>
    </xf>
    <xf numFmtId="1" fontId="1" fillId="0" borderId="26" xfId="0" applyNumberFormat="1" applyFont="1" applyBorder="1" applyAlignment="1">
      <alignment horizontal="left" vertical="top" wrapText="1"/>
    </xf>
    <xf numFmtId="1" fontId="1" fillId="0" borderId="74" xfId="0" applyNumberFormat="1" applyFont="1" applyBorder="1" applyAlignment="1">
      <alignment horizontal="left" vertical="top" wrapText="1"/>
    </xf>
    <xf numFmtId="167" fontId="1" fillId="2" borderId="26" xfId="0" applyNumberFormat="1" applyFont="1" applyFill="1" applyBorder="1" applyAlignment="1" applyProtection="1">
      <alignment horizontal="center"/>
      <protection locked="0"/>
    </xf>
    <xf numFmtId="167" fontId="1" fillId="2" borderId="74" xfId="0" applyNumberFormat="1" applyFont="1" applyFill="1" applyBorder="1" applyAlignment="1" applyProtection="1">
      <alignment horizontal="center"/>
      <protection locked="0"/>
    </xf>
    <xf numFmtId="1" fontId="1" fillId="4" borderId="73" xfId="0" applyNumberFormat="1" applyFont="1" applyFill="1" applyBorder="1" applyAlignment="1">
      <alignment horizontal="left" vertical="top" wrapText="1"/>
    </xf>
    <xf numFmtId="1" fontId="1" fillId="4" borderId="26" xfId="0" applyNumberFormat="1" applyFont="1" applyFill="1" applyBorder="1" applyAlignment="1">
      <alignment horizontal="left" vertical="top" wrapText="1"/>
    </xf>
    <xf numFmtId="1" fontId="1" fillId="4" borderId="74" xfId="0" applyNumberFormat="1" applyFont="1" applyFill="1" applyBorder="1" applyAlignment="1">
      <alignment horizontal="left" vertical="top" wrapText="1"/>
    </xf>
    <xf numFmtId="1" fontId="1" fillId="0" borderId="75" xfId="0" applyNumberFormat="1" applyFont="1" applyBorder="1" applyAlignment="1">
      <alignment vertical="top" wrapText="1"/>
    </xf>
    <xf numFmtId="1" fontId="1" fillId="0" borderId="3" xfId="0" applyNumberFormat="1" applyFont="1" applyBorder="1" applyAlignment="1">
      <alignment vertical="top"/>
    </xf>
    <xf numFmtId="1" fontId="1" fillId="0" borderId="76" xfId="0" applyNumberFormat="1" applyFont="1" applyBorder="1" applyAlignment="1">
      <alignment vertical="top"/>
    </xf>
    <xf numFmtId="0" fontId="1" fillId="0" borderId="20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1" fontId="1" fillId="0" borderId="20" xfId="0" applyNumberFormat="1" applyFont="1" applyBorder="1" applyAlignment="1">
      <alignment horizontal="left" vertical="top"/>
    </xf>
    <xf numFmtId="1" fontId="1" fillId="0" borderId="3" xfId="0" applyNumberFormat="1" applyFont="1" applyBorder="1" applyAlignment="1">
      <alignment horizontal="left" vertical="top"/>
    </xf>
    <xf numFmtId="167" fontId="1" fillId="2" borderId="3" xfId="0" applyNumberFormat="1" applyFont="1" applyFill="1" applyBorder="1" applyAlignment="1" applyProtection="1">
      <alignment horizontal="center"/>
      <protection locked="0"/>
    </xf>
    <xf numFmtId="167" fontId="1" fillId="2" borderId="17" xfId="0" applyNumberFormat="1" applyFont="1" applyFill="1" applyBorder="1" applyAlignment="1" applyProtection="1">
      <alignment horizontal="center"/>
      <protection locked="0"/>
    </xf>
    <xf numFmtId="167" fontId="1" fillId="2" borderId="18" xfId="0" applyNumberFormat="1" applyFont="1" applyFill="1" applyBorder="1" applyAlignment="1" applyProtection="1">
      <alignment horizontal="center"/>
      <protection locked="0"/>
    </xf>
    <xf numFmtId="167" fontId="1" fillId="2" borderId="19" xfId="0" applyNumberFormat="1" applyFont="1" applyFill="1" applyBorder="1" applyAlignment="1" applyProtection="1">
      <alignment horizontal="center"/>
      <protection locked="0"/>
    </xf>
    <xf numFmtId="0" fontId="10" fillId="0" borderId="1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0" fillId="0" borderId="73" xfId="0" applyBorder="1" applyAlignment="1">
      <alignment horizontal="left" vertical="top" wrapText="1"/>
    </xf>
    <xf numFmtId="0" fontId="0" fillId="0" borderId="26" xfId="0" applyBorder="1" applyAlignment="1">
      <alignment horizontal="left" vertical="top"/>
    </xf>
    <xf numFmtId="0" fontId="0" fillId="0" borderId="74" xfId="0" applyBorder="1" applyAlignment="1">
      <alignment horizontal="left" vertical="top"/>
    </xf>
    <xf numFmtId="1" fontId="1" fillId="0" borderId="70" xfId="0" applyNumberFormat="1" applyFont="1" applyBorder="1" applyAlignment="1">
      <alignment vertical="top"/>
    </xf>
    <xf numFmtId="1" fontId="1" fillId="0" borderId="71" xfId="0" applyNumberFormat="1" applyFont="1" applyBorder="1" applyAlignment="1">
      <alignment vertical="top"/>
    </xf>
    <xf numFmtId="1" fontId="1" fillId="0" borderId="72" xfId="0" applyNumberFormat="1" applyFont="1" applyBorder="1" applyAlignment="1">
      <alignment vertical="top"/>
    </xf>
    <xf numFmtId="167" fontId="1" fillId="2" borderId="93" xfId="0" applyNumberFormat="1" applyFont="1" applyFill="1" applyBorder="1" applyAlignment="1" applyProtection="1">
      <alignment horizontal="center"/>
      <protection locked="0"/>
    </xf>
    <xf numFmtId="167" fontId="1" fillId="2" borderId="85" xfId="0" applyNumberFormat="1" applyFont="1" applyFill="1" applyBorder="1" applyAlignment="1" applyProtection="1">
      <alignment horizontal="center"/>
      <protection locked="0"/>
    </xf>
    <xf numFmtId="1" fontId="1" fillId="0" borderId="75" xfId="0" applyNumberFormat="1" applyFont="1" applyBorder="1" applyAlignment="1">
      <alignment vertical="top"/>
    </xf>
    <xf numFmtId="1" fontId="1" fillId="0" borderId="73" xfId="0" applyNumberFormat="1" applyFont="1" applyBorder="1" applyAlignment="1">
      <alignment vertical="top" wrapText="1"/>
    </xf>
    <xf numFmtId="1" fontId="1" fillId="0" borderId="26" xfId="0" applyNumberFormat="1" applyFont="1" applyBorder="1" applyAlignment="1">
      <alignment vertical="top"/>
    </xf>
    <xf numFmtId="1" fontId="1" fillId="0" borderId="74" xfId="0" applyNumberFormat="1" applyFont="1" applyBorder="1" applyAlignment="1">
      <alignment vertical="top"/>
    </xf>
    <xf numFmtId="1" fontId="1" fillId="0" borderId="73" xfId="0" applyNumberFormat="1" applyFont="1" applyBorder="1" applyAlignment="1">
      <alignment vertical="top"/>
    </xf>
    <xf numFmtId="0" fontId="0" fillId="0" borderId="26" xfId="0" applyBorder="1" applyAlignment="1">
      <alignment horizontal="left" vertical="top" wrapText="1"/>
    </xf>
    <xf numFmtId="0" fontId="0" fillId="0" borderId="74" xfId="0" applyBorder="1" applyAlignment="1">
      <alignment horizontal="left" vertical="top" wrapText="1"/>
    </xf>
    <xf numFmtId="1" fontId="1" fillId="4" borderId="73" xfId="0" applyNumberFormat="1" applyFont="1" applyFill="1" applyBorder="1" applyAlignment="1">
      <alignment horizontal="center" vertical="top" wrapText="1"/>
    </xf>
    <xf numFmtId="1" fontId="1" fillId="4" borderId="26" xfId="0" applyNumberFormat="1" applyFont="1" applyFill="1" applyBorder="1" applyAlignment="1">
      <alignment horizontal="center" vertical="top" wrapText="1"/>
    </xf>
    <xf numFmtId="1" fontId="1" fillId="4" borderId="74" xfId="0" applyNumberFormat="1" applyFont="1" applyFill="1" applyBorder="1" applyAlignment="1">
      <alignment horizontal="center" vertical="top" wrapText="1"/>
    </xf>
    <xf numFmtId="1" fontId="1" fillId="0" borderId="7" xfId="0" applyNumberFormat="1" applyFont="1" applyBorder="1" applyAlignment="1">
      <alignment horizontal="left" vertical="top"/>
    </xf>
    <xf numFmtId="1" fontId="1" fillId="0" borderId="9" xfId="0" applyNumberFormat="1" applyFont="1" applyBorder="1" applyAlignment="1">
      <alignment horizontal="left" vertical="top"/>
    </xf>
    <xf numFmtId="1" fontId="1" fillId="0" borderId="77" xfId="0" applyNumberFormat="1" applyFont="1" applyBorder="1" applyAlignment="1">
      <alignment vertical="top"/>
    </xf>
    <xf numFmtId="1" fontId="1" fillId="0" borderId="8" xfId="0" applyNumberFormat="1" applyFont="1" applyBorder="1" applyAlignment="1">
      <alignment vertical="top"/>
    </xf>
    <xf numFmtId="1" fontId="1" fillId="0" borderId="78" xfId="0" applyNumberFormat="1" applyFont="1" applyBorder="1" applyAlignment="1">
      <alignment vertical="top"/>
    </xf>
    <xf numFmtId="167" fontId="1" fillId="2" borderId="84" xfId="0" applyNumberFormat="1" applyFont="1" applyFill="1" applyBorder="1" applyAlignment="1" applyProtection="1">
      <alignment horizontal="center"/>
      <protection locked="0"/>
    </xf>
    <xf numFmtId="167" fontId="1" fillId="2" borderId="88" xfId="0" applyNumberFormat="1" applyFont="1" applyFill="1" applyBorder="1" applyAlignment="1" applyProtection="1">
      <alignment horizontal="center"/>
      <protection locked="0"/>
    </xf>
    <xf numFmtId="1" fontId="9" fillId="0" borderId="42" xfId="0" applyNumberFormat="1" applyFont="1" applyBorder="1" applyAlignment="1">
      <alignment horizontal="center" vertical="center"/>
    </xf>
    <xf numFmtId="1" fontId="9" fillId="0" borderId="43" xfId="0" applyNumberFormat="1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167" fontId="1" fillId="2" borderId="9" xfId="0" applyNumberFormat="1" applyFont="1" applyFill="1" applyBorder="1" applyAlignment="1" applyProtection="1">
      <alignment horizontal="center"/>
      <protection locked="0"/>
    </xf>
    <xf numFmtId="167" fontId="1" fillId="2" borderId="24" xfId="0" applyNumberFormat="1" applyFont="1" applyFill="1" applyBorder="1" applyAlignment="1" applyProtection="1">
      <alignment horizontal="center"/>
      <protection locked="0"/>
    </xf>
    <xf numFmtId="167" fontId="17" fillId="0" borderId="90" xfId="1" applyNumberFormat="1" applyFont="1" applyBorder="1" applyAlignment="1">
      <alignment horizontal="center"/>
    </xf>
    <xf numFmtId="164" fontId="17" fillId="0" borderId="91" xfId="1" applyFont="1" applyBorder="1" applyAlignment="1">
      <alignment horizontal="center"/>
    </xf>
    <xf numFmtId="0" fontId="17" fillId="0" borderId="92" xfId="0" applyFont="1" applyBorder="1" applyAlignment="1">
      <alignment horizontal="right"/>
    </xf>
    <xf numFmtId="1" fontId="1" fillId="0" borderId="79" xfId="0" applyNumberFormat="1" applyFont="1" applyBorder="1" applyAlignment="1">
      <alignment vertical="top"/>
    </xf>
    <xf numFmtId="1" fontId="1" fillId="0" borderId="69" xfId="0" applyNumberFormat="1" applyFont="1" applyBorder="1" applyAlignment="1">
      <alignment vertical="top"/>
    </xf>
    <xf numFmtId="1" fontId="1" fillId="0" borderId="80" xfId="0" applyNumberFormat="1" applyFont="1" applyBorder="1" applyAlignment="1">
      <alignment vertical="top"/>
    </xf>
    <xf numFmtId="1" fontId="1" fillId="0" borderId="81" xfId="0" applyNumberFormat="1" applyFont="1" applyBorder="1" applyAlignment="1">
      <alignment vertical="top"/>
    </xf>
    <xf numFmtId="1" fontId="1" fillId="0" borderId="82" xfId="0" applyNumberFormat="1" applyFont="1" applyBorder="1" applyAlignment="1">
      <alignment vertical="top"/>
    </xf>
    <xf numFmtId="1" fontId="1" fillId="0" borderId="83" xfId="0" applyNumberFormat="1" applyFont="1" applyBorder="1" applyAlignment="1">
      <alignment vertical="top"/>
    </xf>
    <xf numFmtId="1" fontId="1" fillId="4" borderId="87" xfId="0" applyNumberFormat="1" applyFont="1" applyFill="1" applyBorder="1" applyAlignment="1">
      <alignment horizontal="center" vertical="top" wrapText="1"/>
    </xf>
    <xf numFmtId="1" fontId="1" fillId="4" borderId="84" xfId="0" applyNumberFormat="1" applyFont="1" applyFill="1" applyBorder="1" applyAlignment="1">
      <alignment horizontal="center" vertical="top" wrapText="1"/>
    </xf>
    <xf numFmtId="1" fontId="1" fillId="4" borderId="88" xfId="0" applyNumberFormat="1" applyFont="1" applyFill="1" applyBorder="1" applyAlignment="1">
      <alignment horizontal="center" vertical="top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5461000</xdr:colOff>
          <xdr:row>0</xdr:row>
          <xdr:rowOff>50800</xdr:rowOff>
        </xdr:from>
        <xdr:to>
          <xdr:col>1</xdr:col>
          <xdr:colOff>5975350</xdr:colOff>
          <xdr:row>1</xdr:row>
          <xdr:rowOff>419100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5562600</xdr:colOff>
          <xdr:row>0</xdr:row>
          <xdr:rowOff>57150</xdr:rowOff>
        </xdr:from>
        <xdr:to>
          <xdr:col>0</xdr:col>
          <xdr:colOff>6191250</xdr:colOff>
          <xdr:row>0</xdr:row>
          <xdr:rowOff>514350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1200150</xdr:colOff>
          <xdr:row>0</xdr:row>
          <xdr:rowOff>31750</xdr:rowOff>
        </xdr:from>
        <xdr:to>
          <xdr:col>1</xdr:col>
          <xdr:colOff>1835150</xdr:colOff>
          <xdr:row>2</xdr:row>
          <xdr:rowOff>120650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D854092-B91B-6F47-AC3D-95AD0CDD727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1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5A735-C5E9-4E86-AF0E-DA06483E2977}">
  <dimension ref="A1:A18"/>
  <sheetViews>
    <sheetView tabSelected="1" workbookViewId="0">
      <selection activeCell="A7" sqref="A7"/>
    </sheetView>
  </sheetViews>
  <sheetFormatPr defaultColWidth="11.42578125" defaultRowHeight="14.45"/>
  <cols>
    <col min="1" max="1" width="105.42578125" customWidth="1"/>
  </cols>
  <sheetData>
    <row r="1" spans="1:1" ht="46.15" customHeight="1">
      <c r="A1" s="1"/>
    </row>
    <row r="2" spans="1:1" ht="25.5" customHeight="1">
      <c r="A2" s="2" t="s">
        <v>0</v>
      </c>
    </row>
    <row r="3" spans="1:1" ht="21.75" customHeight="1">
      <c r="A3" s="2" t="s">
        <v>1</v>
      </c>
    </row>
    <row r="4" spans="1:1" ht="15.6">
      <c r="A4" s="2"/>
    </row>
    <row r="5" spans="1:1" ht="102.75" customHeight="1">
      <c r="A5" s="3" t="s">
        <v>2</v>
      </c>
    </row>
    <row r="6" spans="1:1" ht="17.45">
      <c r="A6" s="4"/>
    </row>
    <row r="7" spans="1:1" ht="17.45">
      <c r="A7" s="4" t="s">
        <v>3</v>
      </c>
    </row>
    <row r="8" spans="1:1" ht="18" customHeight="1">
      <c r="A8" s="74" t="s">
        <v>4</v>
      </c>
    </row>
    <row r="9" spans="1:1" ht="17.45">
      <c r="A9" s="4" t="s">
        <v>5</v>
      </c>
    </row>
    <row r="10" spans="1:1" ht="17.45">
      <c r="A10" s="4"/>
    </row>
    <row r="11" spans="1:1" ht="108.75" customHeight="1">
      <c r="A11" s="72" t="s">
        <v>6</v>
      </c>
    </row>
    <row r="12" spans="1:1" ht="48" customHeight="1">
      <c r="A12" s="73"/>
    </row>
    <row r="13" spans="1:1" ht="37.5" customHeight="1">
      <c r="A13" s="5" t="s">
        <v>7</v>
      </c>
    </row>
    <row r="14" spans="1:1" ht="30.75" customHeight="1">
      <c r="A14" s="4" t="s">
        <v>8</v>
      </c>
    </row>
    <row r="15" spans="1:1">
      <c r="A15" s="1"/>
    </row>
    <row r="16" spans="1:1">
      <c r="A16" s="1"/>
    </row>
    <row r="17" spans="1:1">
      <c r="A17" s="1"/>
    </row>
    <row r="18" spans="1:1">
      <c r="A18" s="1"/>
    </row>
  </sheetData>
  <pageMargins left="0.7" right="0.7" top="0.78740157499999996" bottom="0.78740157499999996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PBrush" shapeId="1025" r:id="rId4">
          <objectPr defaultSize="0" autoPict="0" r:id="rId5">
            <anchor moveWithCells="1" sizeWithCells="1">
              <from>
                <xdr:col>1</xdr:col>
                <xdr:colOff>5461000</xdr:colOff>
                <xdr:row>0</xdr:row>
                <xdr:rowOff>50800</xdr:rowOff>
              </from>
              <to>
                <xdr:col>1</xdr:col>
                <xdr:colOff>5975350</xdr:colOff>
                <xdr:row>1</xdr:row>
                <xdr:rowOff>419100</xdr:rowOff>
              </to>
            </anchor>
          </objectPr>
        </oleObject>
      </mc:Choice>
      <mc:Fallback>
        <oleObject progId="PBrush" shapeId="1025" r:id="rId4"/>
      </mc:Fallback>
    </mc:AlternateContent>
    <mc:AlternateContent xmlns:mc="http://schemas.openxmlformats.org/markup-compatibility/2006">
      <mc:Choice Requires="x14">
        <oleObject progId="PBrush" shapeId="1026" r:id="rId6">
          <objectPr defaultSize="0" autoPict="0" r:id="rId5">
            <anchor moveWithCells="1" sizeWithCells="1">
              <from>
                <xdr:col>0</xdr:col>
                <xdr:colOff>5562600</xdr:colOff>
                <xdr:row>0</xdr:row>
                <xdr:rowOff>57150</xdr:rowOff>
              </from>
              <to>
                <xdr:col>0</xdr:col>
                <xdr:colOff>6191250</xdr:colOff>
                <xdr:row>0</xdr:row>
                <xdr:rowOff>514350</xdr:rowOff>
              </to>
            </anchor>
          </objectPr>
        </oleObject>
      </mc:Choice>
      <mc:Fallback>
        <oleObject progId="PBrush" shapeId="1026" r:id="rId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3A687-EB39-41A9-B3D6-FB574CB38B65}">
  <dimension ref="A1:B17"/>
  <sheetViews>
    <sheetView workbookViewId="0">
      <selection activeCell="B13" sqref="B13"/>
    </sheetView>
  </sheetViews>
  <sheetFormatPr defaultColWidth="11.42578125" defaultRowHeight="14.45"/>
  <cols>
    <col min="1" max="1" width="48.42578125" customWidth="1"/>
    <col min="2" max="2" width="37.28515625" customWidth="1"/>
  </cols>
  <sheetData>
    <row r="1" spans="1:2">
      <c r="B1" s="99"/>
    </row>
    <row r="4" spans="1:2" ht="32.450000000000003" customHeight="1" thickBot="1">
      <c r="A4" s="149" t="s">
        <v>2</v>
      </c>
      <c r="B4" s="149"/>
    </row>
    <row r="5" spans="1:2">
      <c r="A5" s="125" t="s">
        <v>9</v>
      </c>
      <c r="B5" s="150">
        <f>SUM(Krankalkulation_1!F28,Krankalkulation_1!F72,Krankalkulation_1!G80,Krankalkulation_2!G98)</f>
        <v>0</v>
      </c>
    </row>
    <row r="6" spans="1:2" ht="42.95" customHeight="1" thickBot="1">
      <c r="A6" s="126" t="s">
        <v>10</v>
      </c>
      <c r="B6" s="151"/>
    </row>
    <row r="7" spans="1:2">
      <c r="A7" s="125" t="s">
        <v>11</v>
      </c>
      <c r="B7" s="152">
        <f>SUM(Krankalkulation_1!F14,Krankalkulation_1!F47,Krankalkulation_1!G55,Krankalkulation_2!E26,Krankalkulation_2!E43,Krankalkulation_2!G86)</f>
        <v>0</v>
      </c>
    </row>
    <row r="8" spans="1:2" ht="55.5" customHeight="1" thickBot="1">
      <c r="A8" s="126" t="s">
        <v>12</v>
      </c>
      <c r="B8" s="153"/>
    </row>
    <row r="9" spans="1:2">
      <c r="A9" s="125" t="s">
        <v>13</v>
      </c>
      <c r="B9" s="152">
        <f>SUM(Krankalkulation_2!F10)</f>
        <v>0</v>
      </c>
    </row>
    <row r="10" spans="1:2" ht="43.5" customHeight="1" thickBot="1">
      <c r="A10" s="126" t="s">
        <v>14</v>
      </c>
      <c r="B10" s="154"/>
    </row>
    <row r="11" spans="1:2" ht="38.450000000000003" customHeight="1">
      <c r="A11" s="127" t="s">
        <v>15</v>
      </c>
      <c r="B11" s="150">
        <f>SUM(Optionen!G42)</f>
        <v>0</v>
      </c>
    </row>
    <row r="12" spans="1:2" ht="39" customHeight="1">
      <c r="A12" s="126" t="s">
        <v>16</v>
      </c>
      <c r="B12" s="151"/>
    </row>
    <row r="13" spans="1:2" ht="15">
      <c r="A13" s="128"/>
      <c r="B13" s="129"/>
    </row>
    <row r="15" spans="1:2" ht="15" customHeight="1" thickBot="1">
      <c r="A15" s="130" t="s">
        <v>17</v>
      </c>
      <c r="B15" s="131">
        <f>SUM(B5:B12)</f>
        <v>0</v>
      </c>
    </row>
    <row r="16" spans="1:2" ht="15" thickTop="1"/>
    <row r="17" ht="15"/>
  </sheetData>
  <mergeCells count="5">
    <mergeCell ref="A4:B4"/>
    <mergeCell ref="B5:B6"/>
    <mergeCell ref="B7:B8"/>
    <mergeCell ref="B9:B10"/>
    <mergeCell ref="B11:B12"/>
  </mergeCells>
  <pageMargins left="0.7" right="0.7" top="0.78740157499999996" bottom="0.78740157499999996" header="0.3" footer="0.3"/>
  <drawing r:id="rId1"/>
  <legacyDrawing r:id="rId2"/>
  <oleObjects>
    <mc:AlternateContent xmlns:mc="http://schemas.openxmlformats.org/markup-compatibility/2006">
      <mc:Choice Requires="x14">
        <oleObject progId="PBrush" shapeId="4097" r:id="rId3">
          <objectPr defaultSize="0" autoPict="0" r:id="rId4">
            <anchor moveWithCells="1" sizeWithCells="1">
              <from>
                <xdr:col>1</xdr:col>
                <xdr:colOff>1200150</xdr:colOff>
                <xdr:row>0</xdr:row>
                <xdr:rowOff>31750</xdr:rowOff>
              </from>
              <to>
                <xdr:col>1</xdr:col>
                <xdr:colOff>1835150</xdr:colOff>
                <xdr:row>2</xdr:row>
                <xdr:rowOff>120650</xdr:rowOff>
              </to>
            </anchor>
          </objectPr>
        </oleObject>
      </mc:Choice>
      <mc:Fallback>
        <oleObject progId="PBrush" shapeId="4097" r:id="rId3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43FEC-ED86-4D38-8232-893740AFFD67}">
  <dimension ref="A2:K80"/>
  <sheetViews>
    <sheetView topLeftCell="A13" workbookViewId="0">
      <selection activeCell="L9" sqref="L9"/>
    </sheetView>
  </sheetViews>
  <sheetFormatPr defaultColWidth="11.42578125" defaultRowHeight="14.45"/>
  <cols>
    <col min="1" max="1" width="7.5703125" style="85" customWidth="1"/>
    <col min="5" max="5" width="10.85546875" customWidth="1"/>
    <col min="6" max="6" width="16.85546875" customWidth="1"/>
  </cols>
  <sheetData>
    <row r="2" spans="1:11" ht="18.600000000000001">
      <c r="B2" s="18" t="s">
        <v>18</v>
      </c>
      <c r="C2" s="18"/>
      <c r="D2" s="18"/>
      <c r="E2" s="18"/>
      <c r="F2" s="18"/>
      <c r="G2" s="18"/>
      <c r="H2" s="18"/>
      <c r="I2" s="18"/>
      <c r="J2" s="18"/>
      <c r="K2" s="18"/>
    </row>
    <row r="3" spans="1:11" ht="15" thickBot="1"/>
    <row r="4" spans="1:11">
      <c r="A4" s="86"/>
      <c r="B4" s="177" t="s">
        <v>19</v>
      </c>
      <c r="C4" s="175"/>
      <c r="D4" s="13" t="s">
        <v>20</v>
      </c>
      <c r="E4" s="14" t="s">
        <v>21</v>
      </c>
      <c r="F4" s="15" t="s">
        <v>22</v>
      </c>
      <c r="G4" s="176" t="s">
        <v>23</v>
      </c>
      <c r="H4" s="177"/>
      <c r="I4" s="175"/>
      <c r="J4" s="176" t="s">
        <v>24</v>
      </c>
      <c r="K4" s="178"/>
    </row>
    <row r="5" spans="1:11">
      <c r="A5" s="87" t="s">
        <v>25</v>
      </c>
      <c r="B5" s="190" t="s">
        <v>26</v>
      </c>
      <c r="C5" s="173"/>
      <c r="D5" s="16" t="s">
        <v>27</v>
      </c>
      <c r="E5" s="17" t="s">
        <v>28</v>
      </c>
      <c r="F5" s="37" t="s">
        <v>29</v>
      </c>
      <c r="G5" s="164" t="s">
        <v>30</v>
      </c>
      <c r="H5" s="165"/>
      <c r="I5" s="163"/>
      <c r="J5" s="164" t="s">
        <v>29</v>
      </c>
      <c r="K5" s="166"/>
    </row>
    <row r="6" spans="1:11" ht="15" thickBot="1">
      <c r="A6" s="88"/>
      <c r="B6" s="81"/>
      <c r="C6" s="47"/>
      <c r="D6" s="48"/>
      <c r="E6" s="49"/>
      <c r="F6" s="47"/>
      <c r="G6" s="167"/>
      <c r="H6" s="168"/>
      <c r="I6" s="181"/>
      <c r="J6" s="50"/>
      <c r="K6" s="51"/>
    </row>
    <row r="7" spans="1:11">
      <c r="A7" s="83" t="s">
        <v>31</v>
      </c>
      <c r="B7" s="78" t="s">
        <v>32</v>
      </c>
      <c r="C7" s="43"/>
      <c r="D7" s="44">
        <v>2</v>
      </c>
      <c r="E7" s="45">
        <v>8</v>
      </c>
      <c r="F7" s="103"/>
      <c r="G7" s="193"/>
      <c r="H7" s="193"/>
      <c r="I7" s="193"/>
      <c r="J7" s="193"/>
      <c r="K7" s="195"/>
    </row>
    <row r="8" spans="1:11">
      <c r="A8" s="83" t="s">
        <v>33</v>
      </c>
      <c r="B8" s="79" t="s">
        <v>32</v>
      </c>
      <c r="C8" s="6"/>
      <c r="D8" s="7">
        <v>3.2</v>
      </c>
      <c r="E8" s="11">
        <v>8</v>
      </c>
      <c r="F8" s="104"/>
      <c r="G8" s="194"/>
      <c r="H8" s="194"/>
      <c r="I8" s="194"/>
      <c r="J8" s="194"/>
      <c r="K8" s="196"/>
    </row>
    <row r="9" spans="1:11">
      <c r="A9" s="83" t="s">
        <v>34</v>
      </c>
      <c r="B9" s="79" t="s">
        <v>32</v>
      </c>
      <c r="C9" s="6"/>
      <c r="D9" s="7">
        <v>5</v>
      </c>
      <c r="E9" s="11">
        <v>8</v>
      </c>
      <c r="F9" s="104"/>
      <c r="G9" s="194"/>
      <c r="H9" s="194"/>
      <c r="I9" s="194"/>
      <c r="J9" s="194"/>
      <c r="K9" s="196"/>
    </row>
    <row r="10" spans="1:11">
      <c r="A10" s="83" t="s">
        <v>35</v>
      </c>
      <c r="B10" s="79" t="s">
        <v>32</v>
      </c>
      <c r="C10" s="6"/>
      <c r="D10" s="7">
        <v>6.3</v>
      </c>
      <c r="E10" s="11">
        <v>8</v>
      </c>
      <c r="F10" s="104"/>
      <c r="G10" s="194"/>
      <c r="H10" s="194"/>
      <c r="I10" s="194"/>
      <c r="J10" s="194"/>
      <c r="K10" s="196"/>
    </row>
    <row r="11" spans="1:11">
      <c r="A11" s="83" t="s">
        <v>36</v>
      </c>
      <c r="B11" s="79" t="s">
        <v>32</v>
      </c>
      <c r="C11" s="6"/>
      <c r="D11" s="7">
        <v>10</v>
      </c>
      <c r="E11" s="11">
        <v>8</v>
      </c>
      <c r="F11" s="104"/>
      <c r="G11" s="194"/>
      <c r="H11" s="194"/>
      <c r="I11" s="194"/>
      <c r="J11" s="194"/>
      <c r="K11" s="196"/>
    </row>
    <row r="12" spans="1:11" ht="15" thickBot="1">
      <c r="A12" s="96" t="s">
        <v>37</v>
      </c>
      <c r="B12" s="80" t="s">
        <v>32</v>
      </c>
      <c r="C12" s="9"/>
      <c r="D12" s="10">
        <v>12.5</v>
      </c>
      <c r="E12" s="12">
        <v>8</v>
      </c>
      <c r="F12" s="105"/>
      <c r="G12" s="191"/>
      <c r="H12" s="191"/>
      <c r="I12" s="191"/>
      <c r="J12" s="191"/>
      <c r="K12" s="192"/>
    </row>
    <row r="13" spans="1:11" ht="15" thickBot="1">
      <c r="A13" s="107"/>
      <c r="B13" s="157" t="s">
        <v>38</v>
      </c>
      <c r="C13" s="157"/>
      <c r="D13" s="157"/>
      <c r="E13" s="157"/>
      <c r="F13" s="108">
        <f>SUM(F7:F12)</f>
        <v>0</v>
      </c>
      <c r="G13" s="182">
        <f>SUM(G7:I12)</f>
        <v>0</v>
      </c>
      <c r="H13" s="182"/>
      <c r="I13" s="182"/>
      <c r="J13" s="182">
        <f>SUM(J7:K12)</f>
        <v>0</v>
      </c>
      <c r="K13" s="183"/>
    </row>
    <row r="14" spans="1:11" ht="15" thickBot="1">
      <c r="A14" s="107"/>
      <c r="B14" s="157" t="s">
        <v>39</v>
      </c>
      <c r="C14" s="157"/>
      <c r="D14" s="157"/>
      <c r="E14" s="157"/>
      <c r="F14" s="184">
        <f>SUM(F13,G13,J13)</f>
        <v>0</v>
      </c>
      <c r="G14" s="184"/>
      <c r="H14" s="184"/>
      <c r="I14" s="184"/>
      <c r="J14" s="184"/>
      <c r="K14" s="185"/>
    </row>
    <row r="17" spans="1:11" ht="15" thickBot="1"/>
    <row r="18" spans="1:11">
      <c r="A18" s="86"/>
      <c r="B18" s="174" t="s">
        <v>19</v>
      </c>
      <c r="C18" s="175"/>
      <c r="D18" s="13" t="s">
        <v>20</v>
      </c>
      <c r="E18" s="14" t="s">
        <v>21</v>
      </c>
      <c r="F18" s="15" t="s">
        <v>22</v>
      </c>
      <c r="G18" s="176" t="s">
        <v>23</v>
      </c>
      <c r="H18" s="177"/>
      <c r="I18" s="175"/>
      <c r="J18" s="176" t="s">
        <v>24</v>
      </c>
      <c r="K18" s="178"/>
    </row>
    <row r="19" spans="1:11">
      <c r="A19" s="87" t="s">
        <v>25</v>
      </c>
      <c r="B19" s="179" t="s">
        <v>40</v>
      </c>
      <c r="C19" s="180"/>
      <c r="D19" s="16" t="s">
        <v>27</v>
      </c>
      <c r="E19" s="17" t="s">
        <v>28</v>
      </c>
      <c r="F19" s="37" t="s">
        <v>29</v>
      </c>
      <c r="G19" s="164" t="s">
        <v>30</v>
      </c>
      <c r="H19" s="165"/>
      <c r="I19" s="163"/>
      <c r="J19" s="164" t="s">
        <v>29</v>
      </c>
      <c r="K19" s="166"/>
    </row>
    <row r="20" spans="1:11" ht="15" thickBot="1">
      <c r="A20" s="88"/>
      <c r="B20" s="46"/>
      <c r="C20" s="47"/>
      <c r="D20" s="48"/>
      <c r="E20" s="49"/>
      <c r="F20" s="47"/>
      <c r="G20" s="167"/>
      <c r="H20" s="168"/>
      <c r="I20" s="181"/>
      <c r="J20" s="50"/>
      <c r="K20" s="51"/>
    </row>
    <row r="21" spans="1:11" ht="15" thickBot="1">
      <c r="A21" s="84" t="s">
        <v>41</v>
      </c>
      <c r="B21" s="78" t="s">
        <v>32</v>
      </c>
      <c r="C21" s="43"/>
      <c r="D21" s="44">
        <v>2</v>
      </c>
      <c r="E21" s="45">
        <v>8</v>
      </c>
      <c r="F21" s="109"/>
      <c r="G21" s="188"/>
      <c r="H21" s="188"/>
      <c r="I21" s="188"/>
      <c r="J21" s="188"/>
      <c r="K21" s="189"/>
    </row>
    <row r="22" spans="1:11" ht="15" thickBot="1">
      <c r="A22" s="84" t="s">
        <v>42</v>
      </c>
      <c r="B22" s="79" t="s">
        <v>32</v>
      </c>
      <c r="C22" s="6"/>
      <c r="D22" s="7">
        <v>3.2</v>
      </c>
      <c r="E22" s="11">
        <v>8</v>
      </c>
      <c r="F22" s="110"/>
      <c r="G22" s="186"/>
      <c r="H22" s="186"/>
      <c r="I22" s="186"/>
      <c r="J22" s="186"/>
      <c r="K22" s="187"/>
    </row>
    <row r="23" spans="1:11" ht="15" thickBot="1">
      <c r="A23" s="84" t="s">
        <v>43</v>
      </c>
      <c r="B23" s="79" t="s">
        <v>32</v>
      </c>
      <c r="C23" s="6"/>
      <c r="D23" s="7">
        <v>5</v>
      </c>
      <c r="E23" s="11">
        <v>8</v>
      </c>
      <c r="F23" s="110"/>
      <c r="G23" s="186"/>
      <c r="H23" s="186"/>
      <c r="I23" s="186"/>
      <c r="J23" s="186"/>
      <c r="K23" s="187"/>
    </row>
    <row r="24" spans="1:11" ht="15" thickBot="1">
      <c r="A24" s="84" t="s">
        <v>44</v>
      </c>
      <c r="B24" s="79" t="s">
        <v>32</v>
      </c>
      <c r="C24" s="6"/>
      <c r="D24" s="7">
        <v>6.3</v>
      </c>
      <c r="E24" s="11">
        <v>8</v>
      </c>
      <c r="F24" s="110"/>
      <c r="G24" s="186"/>
      <c r="H24" s="186"/>
      <c r="I24" s="186"/>
      <c r="J24" s="186"/>
      <c r="K24" s="187"/>
    </row>
    <row r="25" spans="1:11" ht="15" thickBot="1">
      <c r="A25" s="84" t="s">
        <v>45</v>
      </c>
      <c r="B25" s="79" t="s">
        <v>32</v>
      </c>
      <c r="C25" s="6"/>
      <c r="D25" s="7">
        <v>10</v>
      </c>
      <c r="E25" s="11">
        <v>8</v>
      </c>
      <c r="F25" s="110"/>
      <c r="G25" s="186"/>
      <c r="H25" s="186"/>
      <c r="I25" s="186"/>
      <c r="J25" s="186"/>
      <c r="K25" s="187"/>
    </row>
    <row r="26" spans="1:11" ht="15" thickBot="1">
      <c r="A26" s="91" t="s">
        <v>46</v>
      </c>
      <c r="B26" s="80" t="s">
        <v>32</v>
      </c>
      <c r="C26" s="9"/>
      <c r="D26" s="10">
        <v>12.5</v>
      </c>
      <c r="E26" s="12">
        <v>8</v>
      </c>
      <c r="F26" s="111"/>
      <c r="G26" s="197"/>
      <c r="H26" s="197"/>
      <c r="I26" s="197"/>
      <c r="J26" s="197"/>
      <c r="K26" s="198"/>
    </row>
    <row r="27" spans="1:11" ht="15" thickBot="1">
      <c r="A27" s="107"/>
      <c r="B27" s="157" t="s">
        <v>38</v>
      </c>
      <c r="C27" s="157"/>
      <c r="D27" s="157"/>
      <c r="E27" s="157"/>
      <c r="F27" s="115">
        <f>SUM(F21:F26)</f>
        <v>0</v>
      </c>
      <c r="G27" s="158">
        <f>SUM(G21:I26)</f>
        <v>0</v>
      </c>
      <c r="H27" s="158"/>
      <c r="I27" s="158"/>
      <c r="J27" s="158">
        <f>SUM(J21:K26)</f>
        <v>0</v>
      </c>
      <c r="K27" s="159"/>
    </row>
    <row r="28" spans="1:11" ht="15" thickBot="1">
      <c r="A28" s="107"/>
      <c r="B28" s="157" t="s">
        <v>39</v>
      </c>
      <c r="C28" s="157"/>
      <c r="D28" s="157"/>
      <c r="E28" s="157"/>
      <c r="F28" s="160">
        <f>SUM(F27,G27,J27)</f>
        <v>0</v>
      </c>
      <c r="G28" s="160"/>
      <c r="H28" s="160"/>
      <c r="I28" s="160"/>
      <c r="J28" s="160"/>
      <c r="K28" s="161"/>
    </row>
    <row r="34" spans="1:11" ht="18.600000000000001">
      <c r="B34" s="18" t="s">
        <v>47</v>
      </c>
      <c r="C34" s="18"/>
      <c r="D34" s="18"/>
      <c r="E34" s="18"/>
      <c r="F34" s="18"/>
      <c r="G34" s="18"/>
      <c r="H34" s="18"/>
      <c r="I34" s="18"/>
      <c r="J34" s="18"/>
      <c r="K34" s="18"/>
    </row>
    <row r="35" spans="1:11" ht="15" thickBot="1"/>
    <row r="36" spans="1:11">
      <c r="A36" s="86"/>
      <c r="B36" s="177" t="s">
        <v>19</v>
      </c>
      <c r="C36" s="175"/>
      <c r="D36" s="13" t="s">
        <v>20</v>
      </c>
      <c r="E36" s="14" t="s">
        <v>21</v>
      </c>
      <c r="F36" s="15" t="s">
        <v>22</v>
      </c>
      <c r="G36" s="176" t="s">
        <v>23</v>
      </c>
      <c r="H36" s="177"/>
      <c r="I36" s="175"/>
      <c r="J36" s="176" t="s">
        <v>24</v>
      </c>
      <c r="K36" s="178"/>
    </row>
    <row r="37" spans="1:11">
      <c r="A37" s="87" t="s">
        <v>25</v>
      </c>
      <c r="B37" s="190" t="s">
        <v>26</v>
      </c>
      <c r="C37" s="173"/>
      <c r="D37" s="16" t="s">
        <v>27</v>
      </c>
      <c r="E37" s="17" t="s">
        <v>28</v>
      </c>
      <c r="F37" s="37" t="s">
        <v>29</v>
      </c>
      <c r="G37" s="164" t="s">
        <v>30</v>
      </c>
      <c r="H37" s="165"/>
      <c r="I37" s="163"/>
      <c r="J37" s="164" t="s">
        <v>29</v>
      </c>
      <c r="K37" s="166"/>
    </row>
    <row r="38" spans="1:11" ht="15" thickBot="1">
      <c r="A38" s="88"/>
      <c r="B38" s="81"/>
      <c r="C38" s="47"/>
      <c r="D38" s="48"/>
      <c r="E38" s="49"/>
      <c r="F38" s="47"/>
      <c r="G38" s="167"/>
      <c r="H38" s="168"/>
      <c r="I38" s="181"/>
      <c r="J38" s="50"/>
      <c r="K38" s="51"/>
    </row>
    <row r="39" spans="1:11" ht="15" thickBot="1">
      <c r="A39" s="84" t="s">
        <v>48</v>
      </c>
      <c r="B39" s="78" t="s">
        <v>49</v>
      </c>
      <c r="C39" s="43"/>
      <c r="D39" s="44">
        <v>3.2</v>
      </c>
      <c r="E39" s="45">
        <v>8</v>
      </c>
      <c r="F39" s="103"/>
      <c r="G39" s="193"/>
      <c r="H39" s="193"/>
      <c r="I39" s="193"/>
      <c r="J39" s="193"/>
      <c r="K39" s="195"/>
    </row>
    <row r="40" spans="1:11" ht="15" thickBot="1">
      <c r="A40" s="84" t="s">
        <v>50</v>
      </c>
      <c r="B40" s="79" t="s">
        <v>49</v>
      </c>
      <c r="C40" s="6"/>
      <c r="D40" s="7">
        <v>5</v>
      </c>
      <c r="E40" s="11">
        <v>8</v>
      </c>
      <c r="F40" s="104"/>
      <c r="G40" s="194"/>
      <c r="H40" s="194"/>
      <c r="I40" s="194"/>
      <c r="J40" s="194"/>
      <c r="K40" s="196"/>
    </row>
    <row r="41" spans="1:11" ht="15" thickBot="1">
      <c r="A41" s="84" t="s">
        <v>51</v>
      </c>
      <c r="B41" s="79" t="s">
        <v>49</v>
      </c>
      <c r="C41" s="6"/>
      <c r="D41" s="7">
        <v>6.3</v>
      </c>
      <c r="E41" s="11">
        <v>8</v>
      </c>
      <c r="F41" s="104"/>
      <c r="G41" s="194"/>
      <c r="H41" s="194"/>
      <c r="I41" s="194"/>
      <c r="J41" s="194"/>
      <c r="K41" s="196"/>
    </row>
    <row r="42" spans="1:11" ht="15" thickBot="1">
      <c r="A42" s="84" t="s">
        <v>52</v>
      </c>
      <c r="B42" s="79" t="s">
        <v>49</v>
      </c>
      <c r="C42" s="6"/>
      <c r="D42" s="7">
        <v>10</v>
      </c>
      <c r="E42" s="11">
        <v>8</v>
      </c>
      <c r="F42" s="104"/>
      <c r="G42" s="194"/>
      <c r="H42" s="194"/>
      <c r="I42" s="194"/>
      <c r="J42" s="194"/>
      <c r="K42" s="196"/>
    </row>
    <row r="43" spans="1:11" ht="15" thickBot="1">
      <c r="A43" s="84" t="s">
        <v>53</v>
      </c>
      <c r="B43" s="79" t="s">
        <v>49</v>
      </c>
      <c r="C43" s="6"/>
      <c r="D43" s="7">
        <v>12.5</v>
      </c>
      <c r="E43" s="11">
        <v>8</v>
      </c>
      <c r="F43" s="104"/>
      <c r="G43" s="199"/>
      <c r="H43" s="200"/>
      <c r="I43" s="201"/>
      <c r="J43" s="199"/>
      <c r="K43" s="202"/>
    </row>
    <row r="44" spans="1:11" ht="15" thickBot="1">
      <c r="A44" s="84" t="s">
        <v>54</v>
      </c>
      <c r="B44" s="79" t="s">
        <v>49</v>
      </c>
      <c r="C44" s="6"/>
      <c r="D44" s="7">
        <v>15</v>
      </c>
      <c r="E44" s="11">
        <v>8</v>
      </c>
      <c r="F44" s="104"/>
      <c r="G44" s="194"/>
      <c r="H44" s="194"/>
      <c r="I44" s="194"/>
      <c r="J44" s="194"/>
      <c r="K44" s="196"/>
    </row>
    <row r="45" spans="1:11" ht="15" thickBot="1">
      <c r="A45" s="91" t="s">
        <v>55</v>
      </c>
      <c r="B45" s="79" t="s">
        <v>49</v>
      </c>
      <c r="C45" s="6"/>
      <c r="D45" s="10">
        <v>20</v>
      </c>
      <c r="E45" s="12">
        <v>8</v>
      </c>
      <c r="F45" s="105"/>
      <c r="G45" s="191"/>
      <c r="H45" s="191"/>
      <c r="I45" s="191"/>
      <c r="J45" s="191"/>
      <c r="K45" s="192"/>
    </row>
    <row r="46" spans="1:11" ht="15" thickBot="1">
      <c r="A46" s="107"/>
      <c r="B46" s="157" t="s">
        <v>38</v>
      </c>
      <c r="C46" s="157"/>
      <c r="D46" s="157"/>
      <c r="E46" s="157"/>
      <c r="F46" s="115">
        <f>SUM(F39:F45)</f>
        <v>0</v>
      </c>
      <c r="G46" s="158">
        <f>SUM(G39:I45)</f>
        <v>0</v>
      </c>
      <c r="H46" s="158"/>
      <c r="I46" s="158"/>
      <c r="J46" s="158">
        <f>SUM(J39:K45)</f>
        <v>0</v>
      </c>
      <c r="K46" s="159"/>
    </row>
    <row r="47" spans="1:11" ht="15" thickBot="1">
      <c r="A47" s="107"/>
      <c r="B47" s="157" t="s">
        <v>39</v>
      </c>
      <c r="C47" s="157"/>
      <c r="D47" s="157"/>
      <c r="E47" s="157"/>
      <c r="F47" s="160">
        <f>SUM(F46,G46,J46)</f>
        <v>0</v>
      </c>
      <c r="G47" s="160"/>
      <c r="H47" s="160"/>
      <c r="I47" s="160"/>
      <c r="J47" s="160"/>
      <c r="K47" s="161"/>
    </row>
    <row r="49" spans="1:11" ht="15" thickBot="1"/>
    <row r="50" spans="1:11">
      <c r="A50" s="89"/>
      <c r="B50" s="174" t="s">
        <v>56</v>
      </c>
      <c r="C50" s="175"/>
      <c r="D50" s="13" t="s">
        <v>20</v>
      </c>
      <c r="E50" s="14" t="s">
        <v>21</v>
      </c>
      <c r="F50" s="15" t="s">
        <v>22</v>
      </c>
      <c r="G50" s="176" t="s">
        <v>23</v>
      </c>
      <c r="H50" s="177"/>
      <c r="I50" s="178"/>
    </row>
    <row r="51" spans="1:11">
      <c r="A51" s="87" t="s">
        <v>25</v>
      </c>
      <c r="B51" s="162" t="s">
        <v>57</v>
      </c>
      <c r="C51" s="163"/>
      <c r="D51" s="16" t="s">
        <v>27</v>
      </c>
      <c r="E51" s="17" t="s">
        <v>28</v>
      </c>
      <c r="F51" s="37" t="s">
        <v>29</v>
      </c>
      <c r="G51" s="164" t="s">
        <v>30</v>
      </c>
      <c r="H51" s="165"/>
      <c r="I51" s="166"/>
    </row>
    <row r="52" spans="1:11" ht="28.5" customHeight="1">
      <c r="A52" s="90"/>
      <c r="B52" s="172" t="s">
        <v>26</v>
      </c>
      <c r="C52" s="173"/>
      <c r="D52" s="16"/>
      <c r="E52" s="17"/>
      <c r="F52" s="37"/>
      <c r="G52" s="75"/>
      <c r="H52" s="76"/>
      <c r="I52" s="77"/>
    </row>
    <row r="53" spans="1:11" ht="15" thickBot="1">
      <c r="A53" s="88"/>
      <c r="B53" s="46"/>
      <c r="C53" s="47"/>
      <c r="D53" s="48"/>
      <c r="E53" s="49"/>
      <c r="F53" s="47"/>
      <c r="G53" s="167"/>
      <c r="H53" s="168"/>
      <c r="I53" s="169"/>
    </row>
    <row r="54" spans="1:11" ht="15" thickBot="1">
      <c r="A54" s="91" t="s">
        <v>58</v>
      </c>
      <c r="B54" s="53" t="s">
        <v>49</v>
      </c>
      <c r="C54" s="54"/>
      <c r="D54" s="55" t="s">
        <v>59</v>
      </c>
      <c r="E54" s="56">
        <v>8</v>
      </c>
      <c r="F54" s="57"/>
      <c r="G54" s="170"/>
      <c r="H54" s="170"/>
      <c r="I54" s="171"/>
    </row>
    <row r="55" spans="1:11" ht="15" thickBot="1">
      <c r="A55" s="112"/>
      <c r="B55" s="113"/>
      <c r="C55" s="113"/>
      <c r="D55" s="113"/>
      <c r="E55" s="113"/>
      <c r="F55" s="114" t="s">
        <v>39</v>
      </c>
      <c r="G55" s="155">
        <f>SUM(G54)</f>
        <v>0</v>
      </c>
      <c r="H55" s="155"/>
      <c r="I55" s="156"/>
    </row>
    <row r="60" spans="1:11" ht="15" thickBot="1"/>
    <row r="61" spans="1:11">
      <c r="A61" s="86"/>
      <c r="B61" s="174" t="s">
        <v>19</v>
      </c>
      <c r="C61" s="175"/>
      <c r="D61" s="13" t="s">
        <v>20</v>
      </c>
      <c r="E61" s="14" t="s">
        <v>21</v>
      </c>
      <c r="F61" s="15" t="s">
        <v>22</v>
      </c>
      <c r="G61" s="176" t="s">
        <v>23</v>
      </c>
      <c r="H61" s="177"/>
      <c r="I61" s="175"/>
      <c r="J61" s="176" t="s">
        <v>24</v>
      </c>
      <c r="K61" s="178"/>
    </row>
    <row r="62" spans="1:11">
      <c r="A62" s="87" t="s">
        <v>25</v>
      </c>
      <c r="B62" s="179" t="s">
        <v>40</v>
      </c>
      <c r="C62" s="180"/>
      <c r="D62" s="16" t="s">
        <v>27</v>
      </c>
      <c r="E62" s="17" t="s">
        <v>28</v>
      </c>
      <c r="F62" s="37" t="s">
        <v>29</v>
      </c>
      <c r="G62" s="164" t="s">
        <v>30</v>
      </c>
      <c r="H62" s="165"/>
      <c r="I62" s="163"/>
      <c r="J62" s="164" t="s">
        <v>29</v>
      </c>
      <c r="K62" s="166"/>
    </row>
    <row r="63" spans="1:11" ht="15" thickBot="1">
      <c r="A63" s="88"/>
      <c r="B63" s="46"/>
      <c r="C63" s="47"/>
      <c r="D63" s="48"/>
      <c r="E63" s="49"/>
      <c r="F63" s="47"/>
      <c r="G63" s="167"/>
      <c r="H63" s="168"/>
      <c r="I63" s="181"/>
      <c r="J63" s="50"/>
      <c r="K63" s="51"/>
    </row>
    <row r="64" spans="1:11">
      <c r="A64" s="83" t="s">
        <v>60</v>
      </c>
      <c r="B64" s="42" t="s">
        <v>49</v>
      </c>
      <c r="C64" s="43"/>
      <c r="D64" s="44">
        <v>3.2</v>
      </c>
      <c r="E64" s="45">
        <v>8</v>
      </c>
      <c r="F64" s="52"/>
      <c r="G64" s="203"/>
      <c r="H64" s="203"/>
      <c r="I64" s="203"/>
      <c r="J64" s="203"/>
      <c r="K64" s="204"/>
    </row>
    <row r="65" spans="1:11">
      <c r="A65" s="83" t="s">
        <v>61</v>
      </c>
      <c r="B65" s="8" t="s">
        <v>49</v>
      </c>
      <c r="C65" s="6"/>
      <c r="D65" s="7">
        <v>5</v>
      </c>
      <c r="E65" s="11">
        <v>8</v>
      </c>
      <c r="F65" s="20"/>
      <c r="G65" s="205"/>
      <c r="H65" s="205"/>
      <c r="I65" s="205"/>
      <c r="J65" s="205"/>
      <c r="K65" s="206"/>
    </row>
    <row r="66" spans="1:11">
      <c r="A66" s="83" t="s">
        <v>62</v>
      </c>
      <c r="B66" s="8" t="s">
        <v>49</v>
      </c>
      <c r="C66" s="6"/>
      <c r="D66" s="7">
        <v>6.3</v>
      </c>
      <c r="E66" s="11">
        <v>8</v>
      </c>
      <c r="F66" s="20"/>
      <c r="G66" s="205"/>
      <c r="H66" s="205"/>
      <c r="I66" s="205"/>
      <c r="J66" s="205"/>
      <c r="K66" s="206"/>
    </row>
    <row r="67" spans="1:11">
      <c r="A67" s="83" t="s">
        <v>63</v>
      </c>
      <c r="B67" s="8" t="s">
        <v>49</v>
      </c>
      <c r="C67" s="6"/>
      <c r="D67" s="7">
        <v>10</v>
      </c>
      <c r="E67" s="11">
        <v>8</v>
      </c>
      <c r="F67" s="20"/>
      <c r="G67" s="205"/>
      <c r="H67" s="205"/>
      <c r="I67" s="205"/>
      <c r="J67" s="205"/>
      <c r="K67" s="206"/>
    </row>
    <row r="68" spans="1:11">
      <c r="A68" s="83" t="s">
        <v>64</v>
      </c>
      <c r="B68" s="8" t="s">
        <v>49</v>
      </c>
      <c r="C68" s="6"/>
      <c r="D68" s="7">
        <v>12.5</v>
      </c>
      <c r="E68" s="11">
        <v>8</v>
      </c>
      <c r="F68" s="20"/>
      <c r="G68" s="207"/>
      <c r="H68" s="208"/>
      <c r="I68" s="209"/>
      <c r="J68" s="207"/>
      <c r="K68" s="210"/>
    </row>
    <row r="69" spans="1:11">
      <c r="A69" s="83" t="s">
        <v>65</v>
      </c>
      <c r="B69" s="8" t="s">
        <v>49</v>
      </c>
      <c r="C69" s="6"/>
      <c r="D69" s="7">
        <v>15</v>
      </c>
      <c r="E69" s="11">
        <v>8</v>
      </c>
      <c r="F69" s="20"/>
      <c r="G69" s="205"/>
      <c r="H69" s="205"/>
      <c r="I69" s="205"/>
      <c r="J69" s="205"/>
      <c r="K69" s="206"/>
    </row>
    <row r="70" spans="1:11" ht="15" thickBot="1">
      <c r="A70" s="96" t="s">
        <v>66</v>
      </c>
      <c r="B70" s="8" t="s">
        <v>49</v>
      </c>
      <c r="C70" s="6"/>
      <c r="D70" s="10">
        <v>20</v>
      </c>
      <c r="E70" s="12">
        <v>8</v>
      </c>
      <c r="F70" s="21"/>
      <c r="G70" s="211"/>
      <c r="H70" s="211"/>
      <c r="I70" s="211"/>
      <c r="J70" s="211"/>
      <c r="K70" s="212"/>
    </row>
    <row r="71" spans="1:11" ht="15" thickBot="1">
      <c r="A71" s="107"/>
      <c r="B71" s="157" t="s">
        <v>38</v>
      </c>
      <c r="C71" s="157"/>
      <c r="D71" s="157"/>
      <c r="E71" s="157"/>
      <c r="F71" s="115">
        <f>SUM(F64:F70)</f>
        <v>0</v>
      </c>
      <c r="G71" s="158">
        <f>SUM(G64:I70)</f>
        <v>0</v>
      </c>
      <c r="H71" s="158"/>
      <c r="I71" s="158"/>
      <c r="J71" s="158">
        <f>SUM(J64:K70)</f>
        <v>0</v>
      </c>
      <c r="K71" s="159"/>
    </row>
    <row r="72" spans="1:11" ht="15" thickBot="1">
      <c r="A72" s="107"/>
      <c r="B72" s="157" t="s">
        <v>39</v>
      </c>
      <c r="C72" s="157"/>
      <c r="D72" s="157"/>
      <c r="E72" s="157"/>
      <c r="F72" s="160">
        <f>SUM(F71,G71,J71)</f>
        <v>0</v>
      </c>
      <c r="G72" s="160"/>
      <c r="H72" s="160"/>
      <c r="I72" s="160"/>
      <c r="J72" s="160"/>
      <c r="K72" s="161"/>
    </row>
    <row r="74" spans="1:11" ht="15" thickBot="1"/>
    <row r="75" spans="1:11">
      <c r="A75" s="89"/>
      <c r="B75" s="174" t="s">
        <v>56</v>
      </c>
      <c r="C75" s="175"/>
      <c r="D75" s="13" t="s">
        <v>20</v>
      </c>
      <c r="E75" s="14" t="s">
        <v>21</v>
      </c>
      <c r="F75" s="15" t="s">
        <v>22</v>
      </c>
      <c r="G75" s="176" t="s">
        <v>23</v>
      </c>
      <c r="H75" s="177"/>
      <c r="I75" s="178"/>
    </row>
    <row r="76" spans="1:11">
      <c r="A76" s="87" t="s">
        <v>25</v>
      </c>
      <c r="B76" s="162" t="s">
        <v>57</v>
      </c>
      <c r="C76" s="163"/>
      <c r="D76" s="16" t="s">
        <v>27</v>
      </c>
      <c r="E76" s="17" t="s">
        <v>28</v>
      </c>
      <c r="F76" s="37" t="s">
        <v>29</v>
      </c>
      <c r="G76" s="164" t="s">
        <v>30</v>
      </c>
      <c r="H76" s="165"/>
      <c r="I76" s="166"/>
    </row>
    <row r="77" spans="1:11" ht="29.25" customHeight="1">
      <c r="A77" s="90"/>
      <c r="B77" s="179" t="s">
        <v>40</v>
      </c>
      <c r="C77" s="180"/>
      <c r="D77" s="16"/>
      <c r="E77" s="17"/>
      <c r="F77" s="37"/>
      <c r="G77" s="75"/>
      <c r="H77" s="76"/>
      <c r="I77" s="77"/>
    </row>
    <row r="78" spans="1:11" ht="15" thickBot="1">
      <c r="A78" s="88"/>
      <c r="B78" s="46"/>
      <c r="C78" s="47"/>
      <c r="D78" s="48"/>
      <c r="E78" s="49"/>
      <c r="F78" s="47"/>
      <c r="G78" s="167"/>
      <c r="H78" s="168"/>
      <c r="I78" s="169"/>
    </row>
    <row r="79" spans="1:11" ht="15" thickBot="1">
      <c r="A79" s="91" t="s">
        <v>67</v>
      </c>
      <c r="B79" s="58" t="s">
        <v>49</v>
      </c>
      <c r="C79" s="59"/>
      <c r="D79" s="60" t="s">
        <v>59</v>
      </c>
      <c r="E79" s="61">
        <v>8</v>
      </c>
      <c r="F79" s="62"/>
      <c r="G79" s="213"/>
      <c r="H79" s="213"/>
      <c r="I79" s="214"/>
    </row>
    <row r="80" spans="1:11" ht="15" thickBot="1">
      <c r="A80" s="112"/>
      <c r="B80" s="113"/>
      <c r="C80" s="113"/>
      <c r="D80" s="113"/>
      <c r="E80" s="113"/>
      <c r="F80" s="114" t="s">
        <v>39</v>
      </c>
      <c r="G80" s="155">
        <f>SUM(G79)</f>
        <v>0</v>
      </c>
      <c r="H80" s="155"/>
      <c r="I80" s="156"/>
    </row>
  </sheetData>
  <mergeCells count="116">
    <mergeCell ref="G69:I69"/>
    <mergeCell ref="J69:K69"/>
    <mergeCell ref="G70:I70"/>
    <mergeCell ref="J70:K70"/>
    <mergeCell ref="B77:C77"/>
    <mergeCell ref="G78:I78"/>
    <mergeCell ref="G79:I79"/>
    <mergeCell ref="B75:C75"/>
    <mergeCell ref="G75:I75"/>
    <mergeCell ref="B76:C76"/>
    <mergeCell ref="G76:I76"/>
    <mergeCell ref="G64:I64"/>
    <mergeCell ref="J64:K64"/>
    <mergeCell ref="G65:I65"/>
    <mergeCell ref="J65:K65"/>
    <mergeCell ref="G66:I66"/>
    <mergeCell ref="J66:K66"/>
    <mergeCell ref="G67:I67"/>
    <mergeCell ref="J67:K67"/>
    <mergeCell ref="G68:I68"/>
    <mergeCell ref="J68:K68"/>
    <mergeCell ref="G42:I42"/>
    <mergeCell ref="J42:K42"/>
    <mergeCell ref="G44:I44"/>
    <mergeCell ref="J44:K44"/>
    <mergeCell ref="G45:I45"/>
    <mergeCell ref="J45:K45"/>
    <mergeCell ref="G43:I43"/>
    <mergeCell ref="J43:K43"/>
    <mergeCell ref="B50:C50"/>
    <mergeCell ref="G50:I50"/>
    <mergeCell ref="J24:K24"/>
    <mergeCell ref="G25:I25"/>
    <mergeCell ref="J25:K25"/>
    <mergeCell ref="G26:I26"/>
    <mergeCell ref="J26:K26"/>
    <mergeCell ref="G41:I41"/>
    <mergeCell ref="J41:K41"/>
    <mergeCell ref="B36:C36"/>
    <mergeCell ref="G36:I36"/>
    <mergeCell ref="J36:K36"/>
    <mergeCell ref="B37:C37"/>
    <mergeCell ref="G37:I37"/>
    <mergeCell ref="J37:K37"/>
    <mergeCell ref="G38:I38"/>
    <mergeCell ref="G39:I39"/>
    <mergeCell ref="J39:K39"/>
    <mergeCell ref="G40:I40"/>
    <mergeCell ref="J40:K40"/>
    <mergeCell ref="B27:E27"/>
    <mergeCell ref="G27:I27"/>
    <mergeCell ref="J27:K27"/>
    <mergeCell ref="B28:E28"/>
    <mergeCell ref="F28:K28"/>
    <mergeCell ref="G24:I24"/>
    <mergeCell ref="B4:C4"/>
    <mergeCell ref="G4:I4"/>
    <mergeCell ref="G5:I5"/>
    <mergeCell ref="G6:I6"/>
    <mergeCell ref="J4:K4"/>
    <mergeCell ref="J5:K5"/>
    <mergeCell ref="B5:C5"/>
    <mergeCell ref="J12:K12"/>
    <mergeCell ref="G7:I7"/>
    <mergeCell ref="G8:I8"/>
    <mergeCell ref="G9:I9"/>
    <mergeCell ref="G10:I10"/>
    <mergeCell ref="G11:I11"/>
    <mergeCell ref="G12:I12"/>
    <mergeCell ref="J7:K7"/>
    <mergeCell ref="J8:K8"/>
    <mergeCell ref="J9:K9"/>
    <mergeCell ref="J10:K10"/>
    <mergeCell ref="J11:K11"/>
    <mergeCell ref="B13:E13"/>
    <mergeCell ref="B14:E14"/>
    <mergeCell ref="G13:I13"/>
    <mergeCell ref="J13:K13"/>
    <mergeCell ref="F14:K14"/>
    <mergeCell ref="G23:I23"/>
    <mergeCell ref="J23:K23"/>
    <mergeCell ref="B18:C18"/>
    <mergeCell ref="G18:I18"/>
    <mergeCell ref="J18:K18"/>
    <mergeCell ref="B19:C19"/>
    <mergeCell ref="G19:I19"/>
    <mergeCell ref="J19:K19"/>
    <mergeCell ref="G20:I20"/>
    <mergeCell ref="G21:I21"/>
    <mergeCell ref="J21:K21"/>
    <mergeCell ref="G22:I22"/>
    <mergeCell ref="J22:K22"/>
    <mergeCell ref="G80:I80"/>
    <mergeCell ref="B71:E71"/>
    <mergeCell ref="G71:I71"/>
    <mergeCell ref="J71:K71"/>
    <mergeCell ref="B72:E72"/>
    <mergeCell ref="F72:K72"/>
    <mergeCell ref="B46:E46"/>
    <mergeCell ref="G46:I46"/>
    <mergeCell ref="J46:K46"/>
    <mergeCell ref="B47:E47"/>
    <mergeCell ref="F47:K47"/>
    <mergeCell ref="B51:C51"/>
    <mergeCell ref="G51:I51"/>
    <mergeCell ref="G53:I53"/>
    <mergeCell ref="G54:I54"/>
    <mergeCell ref="B52:C52"/>
    <mergeCell ref="B61:C61"/>
    <mergeCell ref="G61:I61"/>
    <mergeCell ref="J61:K61"/>
    <mergeCell ref="G55:I55"/>
    <mergeCell ref="B62:C62"/>
    <mergeCell ref="G62:I62"/>
    <mergeCell ref="J62:K62"/>
    <mergeCell ref="G63:I63"/>
  </mergeCells>
  <phoneticPr fontId="14" type="noConversion"/>
  <pageMargins left="0.7" right="0.7" top="0.78740157499999996" bottom="0.78740157499999996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886B4-4A2B-4B13-98C8-B4B0AAFC2848}">
  <dimension ref="A2:J98"/>
  <sheetViews>
    <sheetView workbookViewId="0">
      <selection activeCell="M59" sqref="M59"/>
    </sheetView>
  </sheetViews>
  <sheetFormatPr defaultColWidth="11.42578125" defaultRowHeight="14.45"/>
  <cols>
    <col min="1" max="1" width="7.7109375" style="85" customWidth="1"/>
    <col min="6" max="6" width="18.42578125" customWidth="1"/>
    <col min="7" max="7" width="12.85546875" customWidth="1"/>
    <col min="8" max="8" width="8.42578125" customWidth="1"/>
  </cols>
  <sheetData>
    <row r="2" spans="1:10" ht="18.600000000000001">
      <c r="B2" s="18" t="s">
        <v>68</v>
      </c>
      <c r="C2" s="18"/>
      <c r="D2" s="18"/>
      <c r="E2" s="18"/>
      <c r="F2" s="18"/>
      <c r="G2" s="18"/>
      <c r="H2" s="18"/>
      <c r="I2" s="18"/>
      <c r="J2" s="18"/>
    </row>
    <row r="3" spans="1:10" ht="15" thickBot="1"/>
    <row r="4" spans="1:10">
      <c r="A4" s="89"/>
      <c r="B4" s="38" t="s">
        <v>19</v>
      </c>
      <c r="C4" s="39"/>
      <c r="D4" s="13" t="s">
        <v>20</v>
      </c>
      <c r="E4" s="14" t="s">
        <v>21</v>
      </c>
      <c r="F4" s="39" t="s">
        <v>22</v>
      </c>
      <c r="G4" s="176" t="s">
        <v>69</v>
      </c>
      <c r="H4" s="175"/>
      <c r="I4" s="176" t="s">
        <v>70</v>
      </c>
      <c r="J4" s="178"/>
    </row>
    <row r="5" spans="1:10">
      <c r="A5" s="87" t="s">
        <v>25</v>
      </c>
      <c r="B5" s="40"/>
      <c r="C5" s="37"/>
      <c r="D5" s="16" t="s">
        <v>27</v>
      </c>
      <c r="E5" s="17" t="s">
        <v>28</v>
      </c>
      <c r="F5" s="37" t="s">
        <v>29</v>
      </c>
      <c r="G5" s="164" t="s">
        <v>29</v>
      </c>
      <c r="H5" s="163"/>
      <c r="I5" s="164" t="s">
        <v>29</v>
      </c>
      <c r="J5" s="166"/>
    </row>
    <row r="6" spans="1:10" ht="15" thickBot="1">
      <c r="A6" s="90"/>
      <c r="B6" s="46"/>
      <c r="C6" s="47"/>
      <c r="D6" s="48"/>
      <c r="E6" s="49"/>
      <c r="F6" s="47"/>
      <c r="G6" s="167"/>
      <c r="H6" s="181"/>
      <c r="I6" s="167"/>
      <c r="J6" s="169"/>
    </row>
    <row r="7" spans="1:10" ht="15" thickBot="1">
      <c r="A7" s="84" t="s">
        <v>71</v>
      </c>
      <c r="B7" s="78" t="s">
        <v>32</v>
      </c>
      <c r="C7" s="43"/>
      <c r="D7" s="44">
        <v>5</v>
      </c>
      <c r="E7" s="45">
        <v>8</v>
      </c>
      <c r="F7" s="103"/>
      <c r="G7" s="222"/>
      <c r="H7" s="236"/>
      <c r="I7" s="222"/>
      <c r="J7" s="223"/>
    </row>
    <row r="8" spans="1:10" ht="15" thickBot="1">
      <c r="A8" s="91" t="s">
        <v>72</v>
      </c>
      <c r="B8" s="80" t="s">
        <v>49</v>
      </c>
      <c r="C8" s="9"/>
      <c r="D8" s="10">
        <v>5</v>
      </c>
      <c r="E8" s="12">
        <v>8</v>
      </c>
      <c r="F8" s="105"/>
      <c r="G8" s="224"/>
      <c r="H8" s="237"/>
      <c r="I8" s="224"/>
      <c r="J8" s="225"/>
    </row>
    <row r="9" spans="1:10" ht="15" thickBot="1">
      <c r="A9" s="117"/>
      <c r="B9" s="235" t="s">
        <v>38</v>
      </c>
      <c r="C9" s="235"/>
      <c r="D9" s="235"/>
      <c r="E9" s="235"/>
      <c r="F9" s="119">
        <f>SUM(F7:F8)</f>
        <v>0</v>
      </c>
      <c r="G9" s="155">
        <f>SUM(G7:H8)</f>
        <v>0</v>
      </c>
      <c r="H9" s="155"/>
      <c r="I9" s="155">
        <f>SUM(I7:J8)</f>
        <v>0</v>
      </c>
      <c r="J9" s="156"/>
    </row>
    <row r="10" spans="1:10" ht="15" thickBot="1">
      <c r="A10" s="116"/>
      <c r="B10" s="218" t="s">
        <v>39</v>
      </c>
      <c r="C10" s="218"/>
      <c r="D10" s="218"/>
      <c r="E10" s="218"/>
      <c r="F10" s="219">
        <f>SUM(F9:J9)</f>
        <v>0</v>
      </c>
      <c r="G10" s="219"/>
      <c r="H10" s="219"/>
      <c r="I10" s="219"/>
      <c r="J10" s="220"/>
    </row>
    <row r="11" spans="1:10">
      <c r="A11" s="120"/>
      <c r="B11" s="121"/>
      <c r="C11" s="121"/>
      <c r="D11" s="121"/>
      <c r="E11" s="121"/>
      <c r="F11" s="122"/>
      <c r="G11" s="122"/>
      <c r="H11" s="122"/>
      <c r="I11" s="122"/>
      <c r="J11" s="122"/>
    </row>
    <row r="12" spans="1:10">
      <c r="A12" s="120"/>
      <c r="B12" s="121"/>
      <c r="C12" s="121"/>
      <c r="D12" s="121"/>
      <c r="E12" s="121"/>
      <c r="F12" s="122"/>
      <c r="G12" s="122"/>
      <c r="H12" s="122"/>
      <c r="I12" s="122"/>
      <c r="J12" s="122"/>
    </row>
    <row r="14" spans="1:10" ht="18.600000000000001">
      <c r="B14" s="18" t="s">
        <v>73</v>
      </c>
      <c r="C14" s="18"/>
      <c r="D14" s="18"/>
      <c r="E14" s="18"/>
      <c r="F14" s="18"/>
      <c r="G14" s="18"/>
      <c r="H14" s="18"/>
      <c r="I14" s="18"/>
      <c r="J14" s="18"/>
    </row>
    <row r="15" spans="1:10" ht="15" thickBot="1"/>
    <row r="16" spans="1:10">
      <c r="A16" s="89"/>
      <c r="B16" s="177" t="s">
        <v>19</v>
      </c>
      <c r="C16" s="175"/>
      <c r="D16" s="13" t="s">
        <v>20</v>
      </c>
      <c r="E16" s="176" t="s">
        <v>74</v>
      </c>
      <c r="F16" s="175"/>
      <c r="G16" s="176" t="s">
        <v>75</v>
      </c>
      <c r="H16" s="175"/>
      <c r="I16" s="176" t="s">
        <v>76</v>
      </c>
      <c r="J16" s="178"/>
    </row>
    <row r="17" spans="1:10">
      <c r="A17" s="87" t="s">
        <v>25</v>
      </c>
      <c r="B17" s="165"/>
      <c r="C17" s="163"/>
      <c r="D17" s="16" t="s">
        <v>27</v>
      </c>
      <c r="E17" s="164" t="s">
        <v>29</v>
      </c>
      <c r="F17" s="163"/>
      <c r="G17" s="164" t="s">
        <v>29</v>
      </c>
      <c r="H17" s="165"/>
      <c r="I17" s="164" t="s">
        <v>29</v>
      </c>
      <c r="J17" s="166"/>
    </row>
    <row r="18" spans="1:10" ht="15" thickBot="1">
      <c r="A18" s="88"/>
      <c r="B18" s="81"/>
      <c r="C18" s="47"/>
      <c r="D18" s="48"/>
      <c r="E18" s="167"/>
      <c r="F18" s="181"/>
      <c r="G18" s="167"/>
      <c r="H18" s="181"/>
      <c r="I18" s="63"/>
      <c r="J18" s="51"/>
    </row>
    <row r="19" spans="1:10">
      <c r="A19" s="83" t="s">
        <v>77</v>
      </c>
      <c r="B19" s="78" t="s">
        <v>32</v>
      </c>
      <c r="C19" s="43"/>
      <c r="D19" s="44">
        <v>2</v>
      </c>
      <c r="E19" s="238"/>
      <c r="F19" s="239"/>
      <c r="G19" s="238"/>
      <c r="H19" s="239"/>
      <c r="I19" s="222"/>
      <c r="J19" s="223"/>
    </row>
    <row r="20" spans="1:10">
      <c r="A20" s="93" t="s">
        <v>78</v>
      </c>
      <c r="B20" s="79" t="s">
        <v>32</v>
      </c>
      <c r="C20" s="6"/>
      <c r="D20" s="7">
        <v>3.2</v>
      </c>
      <c r="E20" s="199"/>
      <c r="F20" s="201"/>
      <c r="G20" s="199"/>
      <c r="H20" s="201"/>
      <c r="I20" s="199"/>
      <c r="J20" s="202"/>
    </row>
    <row r="21" spans="1:10">
      <c r="A21" s="93" t="s">
        <v>79</v>
      </c>
      <c r="B21" s="79" t="s">
        <v>32</v>
      </c>
      <c r="C21" s="6"/>
      <c r="D21" s="7">
        <v>5</v>
      </c>
      <c r="E21" s="199"/>
      <c r="F21" s="201"/>
      <c r="G21" s="199"/>
      <c r="H21" s="201"/>
      <c r="I21" s="199"/>
      <c r="J21" s="202"/>
    </row>
    <row r="22" spans="1:10">
      <c r="A22" s="93" t="s">
        <v>80</v>
      </c>
      <c r="B22" s="79" t="s">
        <v>32</v>
      </c>
      <c r="C22" s="6"/>
      <c r="D22" s="7">
        <v>6.3</v>
      </c>
      <c r="E22" s="199"/>
      <c r="F22" s="201"/>
      <c r="G22" s="199"/>
      <c r="H22" s="201"/>
      <c r="I22" s="199"/>
      <c r="J22" s="202"/>
    </row>
    <row r="23" spans="1:10">
      <c r="A23" s="93" t="s">
        <v>81</v>
      </c>
      <c r="B23" s="79" t="s">
        <v>32</v>
      </c>
      <c r="C23" s="6"/>
      <c r="D23" s="7">
        <v>10</v>
      </c>
      <c r="E23" s="199"/>
      <c r="F23" s="201"/>
      <c r="G23" s="199"/>
      <c r="H23" s="201"/>
      <c r="I23" s="199"/>
      <c r="J23" s="202"/>
    </row>
    <row r="24" spans="1:10" ht="15" thickBot="1">
      <c r="A24" s="94" t="s">
        <v>82</v>
      </c>
      <c r="B24" s="80" t="s">
        <v>32</v>
      </c>
      <c r="C24" s="9"/>
      <c r="D24" s="10">
        <v>12.5</v>
      </c>
      <c r="E24" s="224"/>
      <c r="F24" s="237"/>
      <c r="G24" s="224"/>
      <c r="H24" s="237"/>
      <c r="I24" s="224"/>
      <c r="J24" s="225"/>
    </row>
    <row r="25" spans="1:10" ht="15" thickBot="1">
      <c r="A25" s="117"/>
      <c r="B25" s="235" t="s">
        <v>38</v>
      </c>
      <c r="C25" s="235"/>
      <c r="D25" s="235"/>
      <c r="E25" s="155">
        <f>SUM(E19:F24)</f>
        <v>0</v>
      </c>
      <c r="F25" s="155"/>
      <c r="G25" s="155">
        <f>SUM(G19:H24)</f>
        <v>0</v>
      </c>
      <c r="H25" s="155"/>
      <c r="I25" s="155">
        <f t="shared" ref="I25:J25" si="0">SUM(I19:J24)</f>
        <v>0</v>
      </c>
      <c r="J25" s="156"/>
    </row>
    <row r="26" spans="1:10" ht="15" thickBot="1">
      <c r="A26" s="116"/>
      <c r="B26" s="218" t="s">
        <v>39</v>
      </c>
      <c r="C26" s="218"/>
      <c r="D26" s="218"/>
      <c r="E26" s="219">
        <f>SUM(E25:J25)</f>
        <v>0</v>
      </c>
      <c r="F26" s="219"/>
      <c r="G26" s="219"/>
      <c r="H26" s="219"/>
      <c r="I26" s="219"/>
      <c r="J26" s="220"/>
    </row>
    <row r="27" spans="1:10">
      <c r="A27" s="120"/>
      <c r="B27" s="121"/>
      <c r="C27" s="121"/>
      <c r="D27" s="121"/>
      <c r="E27" s="122"/>
      <c r="F27" s="122"/>
      <c r="G27" s="122"/>
      <c r="H27" s="122"/>
      <c r="I27" s="122"/>
      <c r="J27" s="122"/>
    </row>
    <row r="28" spans="1:10" ht="15">
      <c r="A28" s="120"/>
      <c r="B28" s="121"/>
      <c r="C28" s="121"/>
      <c r="D28" s="121"/>
      <c r="E28" s="122"/>
      <c r="F28" s="122"/>
      <c r="G28" s="122"/>
      <c r="H28" s="122"/>
      <c r="I28" s="122"/>
      <c r="J28" s="122"/>
    </row>
    <row r="29" spans="1:10" ht="15">
      <c r="A29" s="120"/>
      <c r="B29" s="121"/>
      <c r="C29" s="121"/>
      <c r="D29" s="121"/>
      <c r="E29" s="122"/>
      <c r="F29" s="122"/>
      <c r="G29" s="122"/>
      <c r="H29" s="122"/>
      <c r="I29" s="122"/>
      <c r="J29" s="122"/>
    </row>
    <row r="30" spans="1:10">
      <c r="A30" s="120"/>
      <c r="B30" s="121"/>
      <c r="C30" s="121"/>
      <c r="D30" s="121"/>
      <c r="E30" s="122"/>
      <c r="F30" s="122"/>
      <c r="G30" s="122"/>
      <c r="H30" s="122"/>
      <c r="I30" s="122"/>
      <c r="J30" s="122"/>
    </row>
    <row r="31" spans="1:10" ht="15" thickBot="1"/>
    <row r="32" spans="1:10">
      <c r="A32" s="89"/>
      <c r="B32" s="177" t="s">
        <v>19</v>
      </c>
      <c r="C32" s="175"/>
      <c r="D32" s="13" t="s">
        <v>20</v>
      </c>
      <c r="E32" s="176" t="s">
        <v>74</v>
      </c>
      <c r="F32" s="175"/>
      <c r="G32" s="176" t="s">
        <v>75</v>
      </c>
      <c r="H32" s="175"/>
      <c r="I32" s="176" t="s">
        <v>76</v>
      </c>
      <c r="J32" s="178"/>
    </row>
    <row r="33" spans="1:10">
      <c r="A33" s="87" t="s">
        <v>25</v>
      </c>
      <c r="B33" s="165"/>
      <c r="C33" s="163"/>
      <c r="D33" s="16" t="s">
        <v>27</v>
      </c>
      <c r="E33" s="164" t="s">
        <v>29</v>
      </c>
      <c r="F33" s="163"/>
      <c r="G33" s="164" t="s">
        <v>29</v>
      </c>
      <c r="H33" s="165"/>
      <c r="I33" s="164" t="s">
        <v>29</v>
      </c>
      <c r="J33" s="166"/>
    </row>
    <row r="34" spans="1:10" ht="15" thickBot="1">
      <c r="A34" s="88"/>
      <c r="B34" s="81"/>
      <c r="C34" s="47"/>
      <c r="D34" s="48"/>
      <c r="E34" s="167"/>
      <c r="F34" s="181"/>
      <c r="G34" s="167"/>
      <c r="H34" s="181"/>
      <c r="I34" s="63"/>
      <c r="J34" s="51"/>
    </row>
    <row r="35" spans="1:10">
      <c r="A35" s="83" t="s">
        <v>83</v>
      </c>
      <c r="B35" s="78" t="s">
        <v>49</v>
      </c>
      <c r="C35" s="43"/>
      <c r="D35" s="44">
        <v>3.2</v>
      </c>
      <c r="E35" s="240"/>
      <c r="F35" s="241"/>
      <c r="G35" s="242"/>
      <c r="H35" s="243"/>
      <c r="I35" s="230"/>
      <c r="J35" s="231"/>
    </row>
    <row r="36" spans="1:10">
      <c r="A36" s="93" t="s">
        <v>84</v>
      </c>
      <c r="B36" s="79" t="s">
        <v>49</v>
      </c>
      <c r="C36" s="6"/>
      <c r="D36" s="7">
        <v>5</v>
      </c>
      <c r="E36" s="244"/>
      <c r="F36" s="245"/>
      <c r="G36" s="228"/>
      <c r="H36" s="229"/>
      <c r="I36" s="228"/>
      <c r="J36" s="232"/>
    </row>
    <row r="37" spans="1:10">
      <c r="A37" s="93" t="s">
        <v>85</v>
      </c>
      <c r="B37" s="79" t="s">
        <v>49</v>
      </c>
      <c r="C37" s="6"/>
      <c r="D37" s="7">
        <v>6.3</v>
      </c>
      <c r="E37" s="244"/>
      <c r="F37" s="245"/>
      <c r="G37" s="228"/>
      <c r="H37" s="229"/>
      <c r="I37" s="228"/>
      <c r="J37" s="232"/>
    </row>
    <row r="38" spans="1:10">
      <c r="A38" s="93" t="s">
        <v>86</v>
      </c>
      <c r="B38" s="79" t="s">
        <v>49</v>
      </c>
      <c r="C38" s="6"/>
      <c r="D38" s="7">
        <v>10</v>
      </c>
      <c r="E38" s="244"/>
      <c r="F38" s="245"/>
      <c r="G38" s="228"/>
      <c r="H38" s="229"/>
      <c r="I38" s="228"/>
      <c r="J38" s="232"/>
    </row>
    <row r="39" spans="1:10">
      <c r="A39" s="93" t="s">
        <v>87</v>
      </c>
      <c r="B39" s="79" t="s">
        <v>49</v>
      </c>
      <c r="C39" s="6"/>
      <c r="D39" s="7">
        <v>12.5</v>
      </c>
      <c r="E39" s="244"/>
      <c r="F39" s="245"/>
      <c r="G39" s="228"/>
      <c r="H39" s="229"/>
      <c r="I39" s="228"/>
      <c r="J39" s="232"/>
    </row>
    <row r="40" spans="1:10">
      <c r="A40" s="93" t="s">
        <v>88</v>
      </c>
      <c r="B40" s="79" t="s">
        <v>49</v>
      </c>
      <c r="C40" s="6"/>
      <c r="D40" s="7">
        <v>15</v>
      </c>
      <c r="E40" s="244"/>
      <c r="F40" s="245"/>
      <c r="G40" s="228"/>
      <c r="H40" s="229"/>
      <c r="I40" s="228"/>
      <c r="J40" s="232"/>
    </row>
    <row r="41" spans="1:10" ht="15" thickBot="1">
      <c r="A41" s="94" t="s">
        <v>89</v>
      </c>
      <c r="B41" s="80" t="s">
        <v>49</v>
      </c>
      <c r="C41" s="9"/>
      <c r="D41" s="10">
        <v>20</v>
      </c>
      <c r="E41" s="246"/>
      <c r="F41" s="247"/>
      <c r="G41" s="233"/>
      <c r="H41" s="248"/>
      <c r="I41" s="233"/>
      <c r="J41" s="234"/>
    </row>
    <row r="42" spans="1:10" ht="15" thickBot="1">
      <c r="A42" s="117"/>
      <c r="B42" s="235" t="s">
        <v>38</v>
      </c>
      <c r="C42" s="235"/>
      <c r="D42" s="235"/>
      <c r="E42" s="155">
        <f>SUM(E35:F41)</f>
        <v>0</v>
      </c>
      <c r="F42" s="155"/>
      <c r="G42" s="155">
        <f>SUM(G35:H41)</f>
        <v>0</v>
      </c>
      <c r="H42" s="155"/>
      <c r="I42" s="155">
        <f>SUM(I35:J41)</f>
        <v>0</v>
      </c>
      <c r="J42" s="156"/>
    </row>
    <row r="43" spans="1:10" ht="15" thickBot="1">
      <c r="A43" s="116"/>
      <c r="B43" s="218" t="s">
        <v>39</v>
      </c>
      <c r="C43" s="218"/>
      <c r="D43" s="218"/>
      <c r="E43" s="219">
        <f>SUM(E42:J42)</f>
        <v>0</v>
      </c>
      <c r="F43" s="219"/>
      <c r="G43" s="219"/>
      <c r="H43" s="219"/>
      <c r="I43" s="219"/>
      <c r="J43" s="220"/>
    </row>
    <row r="44" spans="1:10">
      <c r="A44" s="120"/>
      <c r="B44" s="121"/>
      <c r="C44" s="121"/>
      <c r="D44" s="121"/>
      <c r="E44" s="122"/>
      <c r="F44" s="122"/>
      <c r="G44" s="122"/>
      <c r="H44" s="122"/>
      <c r="I44" s="122"/>
      <c r="J44" s="122"/>
    </row>
    <row r="45" spans="1:10" ht="15">
      <c r="A45" s="120"/>
      <c r="B45" s="121"/>
      <c r="C45" s="121"/>
      <c r="D45" s="121"/>
      <c r="E45" s="122"/>
      <c r="F45" s="122"/>
      <c r="G45" s="122"/>
      <c r="H45" s="122"/>
      <c r="I45" s="122"/>
      <c r="J45" s="122"/>
    </row>
    <row r="46" spans="1:10" ht="15"/>
    <row r="47" spans="1:10" ht="18.75">
      <c r="B47" s="18" t="s">
        <v>90</v>
      </c>
      <c r="C47" s="18"/>
      <c r="D47" s="18"/>
      <c r="E47" s="18"/>
    </row>
    <row r="48" spans="1:10" ht="15" thickBot="1">
      <c r="B48" t="s">
        <v>91</v>
      </c>
    </row>
    <row r="49" spans="1:10">
      <c r="A49" s="89"/>
      <c r="B49" s="177" t="s">
        <v>19</v>
      </c>
      <c r="C49" s="175"/>
      <c r="D49" s="13" t="s">
        <v>20</v>
      </c>
      <c r="E49" s="14" t="s">
        <v>21</v>
      </c>
      <c r="F49" s="39" t="s">
        <v>22</v>
      </c>
      <c r="G49" s="176" t="s">
        <v>69</v>
      </c>
      <c r="H49" s="177"/>
      <c r="I49" s="176" t="s">
        <v>70</v>
      </c>
      <c r="J49" s="178"/>
    </row>
    <row r="50" spans="1:10">
      <c r="A50" s="87" t="s">
        <v>25</v>
      </c>
      <c r="B50" s="165"/>
      <c r="C50" s="163"/>
      <c r="D50" s="16" t="s">
        <v>27</v>
      </c>
      <c r="E50" s="17" t="s">
        <v>28</v>
      </c>
      <c r="F50" s="37" t="s">
        <v>92</v>
      </c>
      <c r="G50" s="164" t="s">
        <v>92</v>
      </c>
      <c r="H50" s="165"/>
      <c r="I50" s="164" t="s">
        <v>92</v>
      </c>
      <c r="J50" s="166"/>
    </row>
    <row r="51" spans="1:10" ht="15" thickBot="1">
      <c r="A51" s="88"/>
      <c r="B51" s="81"/>
      <c r="C51" s="47"/>
      <c r="D51" s="48"/>
      <c r="E51" s="49"/>
      <c r="F51" s="47"/>
      <c r="G51" s="167"/>
      <c r="H51" s="181"/>
      <c r="I51" s="63"/>
      <c r="J51" s="51"/>
    </row>
    <row r="52" spans="1:10">
      <c r="A52" s="83" t="s">
        <v>93</v>
      </c>
      <c r="B52" s="78" t="s">
        <v>32</v>
      </c>
      <c r="C52" s="43"/>
      <c r="D52" s="44">
        <v>2</v>
      </c>
      <c r="E52" s="45">
        <v>8</v>
      </c>
      <c r="F52" s="123"/>
      <c r="G52" s="238"/>
      <c r="H52" s="239"/>
      <c r="I52" s="222"/>
      <c r="J52" s="223"/>
    </row>
    <row r="53" spans="1:10">
      <c r="A53" s="93" t="s">
        <v>94</v>
      </c>
      <c r="B53" s="79" t="s">
        <v>32</v>
      </c>
      <c r="C53" s="6"/>
      <c r="D53" s="7">
        <v>3.2</v>
      </c>
      <c r="E53" s="11">
        <v>8</v>
      </c>
      <c r="F53" s="106"/>
      <c r="G53" s="199"/>
      <c r="H53" s="201"/>
      <c r="I53" s="199"/>
      <c r="J53" s="202"/>
    </row>
    <row r="54" spans="1:10">
      <c r="A54" s="93" t="s">
        <v>95</v>
      </c>
      <c r="B54" s="79" t="s">
        <v>32</v>
      </c>
      <c r="C54" s="6"/>
      <c r="D54" s="7">
        <v>5</v>
      </c>
      <c r="E54" s="11">
        <v>8</v>
      </c>
      <c r="F54" s="106"/>
      <c r="G54" s="199"/>
      <c r="H54" s="201"/>
      <c r="I54" s="199"/>
      <c r="J54" s="202"/>
    </row>
    <row r="55" spans="1:10">
      <c r="A55" s="93" t="s">
        <v>96</v>
      </c>
      <c r="B55" s="79" t="s">
        <v>32</v>
      </c>
      <c r="C55" s="6"/>
      <c r="D55" s="7">
        <v>6.3</v>
      </c>
      <c r="E55" s="11">
        <v>8</v>
      </c>
      <c r="F55" s="106"/>
      <c r="G55" s="199"/>
      <c r="H55" s="201"/>
      <c r="I55" s="199"/>
      <c r="J55" s="202"/>
    </row>
    <row r="56" spans="1:10">
      <c r="A56" s="93" t="s">
        <v>97</v>
      </c>
      <c r="B56" s="79" t="s">
        <v>32</v>
      </c>
      <c r="C56" s="6"/>
      <c r="D56" s="7">
        <v>10</v>
      </c>
      <c r="E56" s="11">
        <v>8</v>
      </c>
      <c r="F56" s="106"/>
      <c r="G56" s="199"/>
      <c r="H56" s="201"/>
      <c r="I56" s="199"/>
      <c r="J56" s="202"/>
    </row>
    <row r="57" spans="1:10" ht="15" thickBot="1">
      <c r="A57" s="94" t="s">
        <v>98</v>
      </c>
      <c r="B57" s="80" t="s">
        <v>32</v>
      </c>
      <c r="C57" s="9"/>
      <c r="D57" s="10">
        <v>12.5</v>
      </c>
      <c r="E57" s="12">
        <v>8</v>
      </c>
      <c r="F57" s="105"/>
      <c r="G57" s="224"/>
      <c r="H57" s="237"/>
      <c r="I57" s="224"/>
      <c r="J57" s="225"/>
    </row>
    <row r="58" spans="1:10" ht="15" thickBot="1">
      <c r="A58" s="117"/>
      <c r="B58" s="157" t="s">
        <v>38</v>
      </c>
      <c r="C58" s="157"/>
      <c r="D58" s="157"/>
      <c r="E58" s="157"/>
      <c r="F58" s="132">
        <f>SUM(F52:F57)</f>
        <v>0</v>
      </c>
      <c r="G58" s="226">
        <f>SUM(G52:H57)</f>
        <v>0</v>
      </c>
      <c r="H58" s="226"/>
      <c r="I58" s="226">
        <f>SUM(I52:J57)</f>
        <v>0</v>
      </c>
      <c r="J58" s="227"/>
    </row>
    <row r="59" spans="1:10" ht="15" thickBot="1">
      <c r="A59" s="116"/>
      <c r="B59" s="221" t="s">
        <v>39</v>
      </c>
      <c r="C59" s="221"/>
      <c r="D59" s="221"/>
      <c r="E59" s="221"/>
      <c r="F59" s="249">
        <f>SUM(F58:J58)</f>
        <v>0</v>
      </c>
      <c r="G59" s="249"/>
      <c r="H59" s="249"/>
      <c r="I59" s="249"/>
      <c r="J59" s="250"/>
    </row>
    <row r="60" spans="1:10">
      <c r="D60" s="65"/>
      <c r="E60" s="66"/>
      <c r="G60" s="64"/>
      <c r="H60" s="64"/>
      <c r="I60" s="64"/>
      <c r="J60" s="64"/>
    </row>
    <row r="61" spans="1:10" ht="15" thickBot="1">
      <c r="D61" s="65"/>
      <c r="E61" s="66"/>
      <c r="G61" s="64"/>
      <c r="H61" s="64"/>
      <c r="I61" s="64"/>
      <c r="J61" s="64"/>
    </row>
    <row r="62" spans="1:10" ht="28.15" customHeight="1">
      <c r="A62" s="92" t="s">
        <v>25</v>
      </c>
      <c r="B62" s="174" t="s">
        <v>19</v>
      </c>
      <c r="C62" s="175"/>
      <c r="D62" s="13" t="s">
        <v>20</v>
      </c>
      <c r="E62" s="14" t="s">
        <v>21</v>
      </c>
      <c r="F62" s="39" t="s">
        <v>22</v>
      </c>
      <c r="G62" s="176" t="s">
        <v>69</v>
      </c>
      <c r="H62" s="177"/>
      <c r="I62" s="176" t="s">
        <v>70</v>
      </c>
      <c r="J62" s="178"/>
    </row>
    <row r="63" spans="1:10">
      <c r="A63" s="87"/>
      <c r="B63" s="162"/>
      <c r="C63" s="163"/>
      <c r="D63" s="16" t="s">
        <v>27</v>
      </c>
      <c r="E63" s="17" t="s">
        <v>28</v>
      </c>
      <c r="F63" s="37" t="s">
        <v>92</v>
      </c>
      <c r="G63" s="164" t="s">
        <v>92</v>
      </c>
      <c r="H63" s="165"/>
      <c r="I63" s="164" t="s">
        <v>92</v>
      </c>
      <c r="J63" s="166"/>
    </row>
    <row r="64" spans="1:10" ht="15" thickBot="1">
      <c r="A64" s="88"/>
      <c r="B64" s="46"/>
      <c r="C64" s="47"/>
      <c r="D64" s="48"/>
      <c r="E64" s="49"/>
      <c r="F64" s="47"/>
      <c r="G64" s="167"/>
      <c r="H64" s="181"/>
      <c r="I64" s="167"/>
      <c r="J64" s="169"/>
    </row>
    <row r="65" spans="1:10">
      <c r="A65" s="84" t="s">
        <v>99</v>
      </c>
      <c r="B65" s="78" t="s">
        <v>49</v>
      </c>
      <c r="C65" s="43"/>
      <c r="D65" s="44">
        <v>3.2</v>
      </c>
      <c r="E65" s="45">
        <v>8</v>
      </c>
      <c r="F65" s="41"/>
      <c r="G65" s="228"/>
      <c r="H65" s="229"/>
      <c r="I65" s="230"/>
      <c r="J65" s="231"/>
    </row>
    <row r="66" spans="1:10">
      <c r="A66" s="93" t="s">
        <v>100</v>
      </c>
      <c r="B66" s="79" t="s">
        <v>49</v>
      </c>
      <c r="C66" s="6"/>
      <c r="D66" s="7">
        <v>5</v>
      </c>
      <c r="E66" s="11">
        <v>8</v>
      </c>
      <c r="F66" s="41"/>
      <c r="G66" s="228"/>
      <c r="H66" s="229"/>
      <c r="I66" s="228"/>
      <c r="J66" s="232"/>
    </row>
    <row r="67" spans="1:10">
      <c r="A67" s="93" t="s">
        <v>101</v>
      </c>
      <c r="B67" s="79" t="s">
        <v>49</v>
      </c>
      <c r="C67" s="6"/>
      <c r="D67" s="7">
        <v>6.3</v>
      </c>
      <c r="E67" s="11">
        <v>8</v>
      </c>
      <c r="F67" s="41"/>
      <c r="G67" s="228"/>
      <c r="H67" s="229"/>
      <c r="I67" s="228"/>
      <c r="J67" s="232"/>
    </row>
    <row r="68" spans="1:10">
      <c r="A68" s="93" t="s">
        <v>102</v>
      </c>
      <c r="B68" s="79" t="s">
        <v>49</v>
      </c>
      <c r="C68" s="6"/>
      <c r="D68" s="7">
        <v>10</v>
      </c>
      <c r="E68" s="11">
        <v>8</v>
      </c>
      <c r="F68" s="41"/>
      <c r="G68" s="228"/>
      <c r="H68" s="229"/>
      <c r="I68" s="228"/>
      <c r="J68" s="232"/>
    </row>
    <row r="69" spans="1:10">
      <c r="A69" s="93" t="s">
        <v>103</v>
      </c>
      <c r="B69" s="79" t="s">
        <v>49</v>
      </c>
      <c r="C69" s="6"/>
      <c r="D69" s="7">
        <v>12.5</v>
      </c>
      <c r="E69" s="11">
        <v>8</v>
      </c>
      <c r="F69" s="41"/>
      <c r="G69" s="228"/>
      <c r="H69" s="229"/>
      <c r="I69" s="228"/>
      <c r="J69" s="232"/>
    </row>
    <row r="70" spans="1:10">
      <c r="A70" s="93" t="s">
        <v>104</v>
      </c>
      <c r="B70" s="79" t="s">
        <v>49</v>
      </c>
      <c r="C70" s="6"/>
      <c r="D70" s="7">
        <v>15</v>
      </c>
      <c r="E70" s="11">
        <v>8</v>
      </c>
      <c r="F70" s="41"/>
      <c r="G70" s="228"/>
      <c r="H70" s="229"/>
      <c r="I70" s="228"/>
      <c r="J70" s="232"/>
    </row>
    <row r="71" spans="1:10" ht="15" thickBot="1">
      <c r="A71" s="94" t="s">
        <v>105</v>
      </c>
      <c r="B71" s="80" t="s">
        <v>49</v>
      </c>
      <c r="C71" s="9"/>
      <c r="D71" s="10">
        <v>20</v>
      </c>
      <c r="E71" s="12">
        <v>8</v>
      </c>
      <c r="F71" s="19"/>
      <c r="G71" s="233"/>
      <c r="H71" s="248"/>
      <c r="I71" s="233"/>
      <c r="J71" s="234"/>
    </row>
    <row r="72" spans="1:10" ht="15" thickBot="1">
      <c r="A72" s="117"/>
      <c r="B72" s="157" t="s">
        <v>38</v>
      </c>
      <c r="C72" s="157"/>
      <c r="D72" s="157"/>
      <c r="E72" s="157"/>
      <c r="F72" s="132">
        <f>SUM(F65:F71)</f>
        <v>0</v>
      </c>
      <c r="G72" s="226">
        <f>SUM(G65:H71)</f>
        <v>0</v>
      </c>
      <c r="H72" s="226"/>
      <c r="I72" s="226">
        <f>SUM(I65:J71)</f>
        <v>0</v>
      </c>
      <c r="J72" s="227"/>
    </row>
    <row r="73" spans="1:10" ht="15" thickBot="1">
      <c r="A73" s="116"/>
      <c r="B73" s="221" t="s">
        <v>39</v>
      </c>
      <c r="C73" s="221"/>
      <c r="D73" s="221"/>
      <c r="E73" s="221"/>
      <c r="F73" s="251">
        <f>SUM(F72:J72)</f>
        <v>0</v>
      </c>
      <c r="G73" s="251"/>
      <c r="H73" s="251"/>
      <c r="I73" s="251"/>
      <c r="J73" s="252"/>
    </row>
    <row r="74" spans="1:10" ht="15">
      <c r="A74" s="120"/>
      <c r="B74" s="133"/>
      <c r="C74" s="133"/>
      <c r="D74" s="133"/>
      <c r="E74" s="133"/>
      <c r="F74" s="134"/>
      <c r="G74" s="134"/>
      <c r="H74" s="134"/>
      <c r="I74" s="134"/>
      <c r="J74" s="134"/>
    </row>
    <row r="75" spans="1:10" ht="15">
      <c r="A75" s="120"/>
      <c r="B75" s="133"/>
      <c r="C75" s="133"/>
      <c r="D75" s="133"/>
      <c r="E75" s="133"/>
      <c r="F75" s="134"/>
      <c r="G75" s="134"/>
      <c r="H75" s="134"/>
      <c r="I75" s="134"/>
      <c r="J75" s="134"/>
    </row>
    <row r="77" spans="1:10" ht="18.600000000000001">
      <c r="B77" s="18" t="s">
        <v>106</v>
      </c>
      <c r="C77" s="18"/>
      <c r="D77" s="18"/>
      <c r="E77" s="18"/>
      <c r="F77" s="18"/>
      <c r="G77" s="18"/>
      <c r="H77" s="18"/>
      <c r="I77" s="18"/>
      <c r="J77" s="18"/>
    </row>
    <row r="78" spans="1:10" ht="15" thickBot="1"/>
    <row r="79" spans="1:10">
      <c r="A79" s="89"/>
      <c r="B79" s="174" t="s">
        <v>19</v>
      </c>
      <c r="C79" s="175"/>
      <c r="D79" s="13" t="s">
        <v>20</v>
      </c>
      <c r="E79" s="13" t="s">
        <v>21</v>
      </c>
      <c r="F79" s="13" t="s">
        <v>107</v>
      </c>
      <c r="G79" s="176" t="s">
        <v>108</v>
      </c>
      <c r="H79" s="177"/>
      <c r="I79" s="178"/>
    </row>
    <row r="80" spans="1:10">
      <c r="A80" s="87" t="s">
        <v>25</v>
      </c>
      <c r="B80" s="172" t="s">
        <v>26</v>
      </c>
      <c r="C80" s="173"/>
      <c r="D80" s="16" t="s">
        <v>27</v>
      </c>
      <c r="E80" s="16" t="s">
        <v>28</v>
      </c>
      <c r="F80" s="16" t="s">
        <v>28</v>
      </c>
      <c r="G80" s="164" t="s">
        <v>29</v>
      </c>
      <c r="H80" s="165"/>
      <c r="I80" s="166"/>
    </row>
    <row r="81" spans="1:9" ht="15" thickBot="1">
      <c r="A81" s="88"/>
      <c r="B81" s="46"/>
      <c r="C81" s="47"/>
      <c r="D81" s="48"/>
      <c r="E81" s="48"/>
      <c r="F81" s="97"/>
      <c r="G81" s="167"/>
      <c r="H81" s="168"/>
      <c r="I81" s="169"/>
    </row>
    <row r="82" spans="1:9">
      <c r="A82" s="82"/>
      <c r="B82" s="263"/>
      <c r="C82" s="254"/>
      <c r="D82" s="43"/>
      <c r="E82" s="43"/>
      <c r="F82" s="43"/>
      <c r="G82" s="255"/>
      <c r="H82" s="255"/>
      <c r="I82" s="256"/>
    </row>
    <row r="83" spans="1:9">
      <c r="A83" s="93" t="s">
        <v>109</v>
      </c>
      <c r="B83" s="79" t="s">
        <v>32</v>
      </c>
      <c r="C83" s="6"/>
      <c r="D83" s="7">
        <v>5</v>
      </c>
      <c r="E83" s="67">
        <v>8</v>
      </c>
      <c r="F83" s="67">
        <v>20</v>
      </c>
      <c r="G83" s="259"/>
      <c r="H83" s="259"/>
      <c r="I83" s="260"/>
    </row>
    <row r="84" spans="1:9" ht="15" thickBot="1">
      <c r="A84" s="98" t="s">
        <v>110</v>
      </c>
      <c r="B84" s="100" t="s">
        <v>49</v>
      </c>
      <c r="C84" s="101"/>
      <c r="D84" s="102">
        <v>5</v>
      </c>
      <c r="E84" s="124">
        <v>8</v>
      </c>
      <c r="F84" s="124">
        <v>20</v>
      </c>
      <c r="G84" s="261"/>
      <c r="H84" s="261"/>
      <c r="I84" s="262"/>
    </row>
    <row r="85" spans="1:9" ht="15" thickBot="1">
      <c r="A85" s="117"/>
      <c r="B85" s="118"/>
      <c r="C85" s="118"/>
      <c r="D85" s="118"/>
      <c r="E85" s="118"/>
      <c r="F85" s="118" t="s">
        <v>111</v>
      </c>
      <c r="G85" s="215">
        <f>SUM(G83:I84)</f>
        <v>0</v>
      </c>
      <c r="H85" s="216"/>
      <c r="I85" s="217"/>
    </row>
    <row r="86" spans="1:9" ht="15" thickBot="1">
      <c r="A86" s="116"/>
      <c r="B86" s="218" t="s">
        <v>39</v>
      </c>
      <c r="C86" s="218"/>
      <c r="D86" s="218"/>
      <c r="E86" s="218"/>
      <c r="F86" s="218"/>
      <c r="G86" s="219">
        <f>SUM(G85)</f>
        <v>0</v>
      </c>
      <c r="H86" s="219"/>
      <c r="I86" s="220"/>
    </row>
    <row r="88" spans="1:9" ht="15"/>
    <row r="89" spans="1:9" ht="15"/>
    <row r="90" spans="1:9" ht="15" thickBot="1"/>
    <row r="91" spans="1:9">
      <c r="A91" s="89"/>
      <c r="B91" s="174" t="s">
        <v>19</v>
      </c>
      <c r="C91" s="175"/>
      <c r="D91" s="13" t="s">
        <v>20</v>
      </c>
      <c r="E91" s="13" t="s">
        <v>21</v>
      </c>
      <c r="F91" s="13" t="s">
        <v>107</v>
      </c>
      <c r="G91" s="176" t="s">
        <v>108</v>
      </c>
      <c r="H91" s="177"/>
      <c r="I91" s="178"/>
    </row>
    <row r="92" spans="1:9">
      <c r="A92" s="87" t="s">
        <v>25</v>
      </c>
      <c r="B92" s="179" t="s">
        <v>40</v>
      </c>
      <c r="C92" s="180"/>
      <c r="D92" s="16" t="s">
        <v>27</v>
      </c>
      <c r="E92" s="16" t="s">
        <v>28</v>
      </c>
      <c r="F92" s="16" t="s">
        <v>28</v>
      </c>
      <c r="G92" s="164" t="s">
        <v>29</v>
      </c>
      <c r="H92" s="165"/>
      <c r="I92" s="166"/>
    </row>
    <row r="93" spans="1:9" ht="15" thickBot="1">
      <c r="A93" s="88"/>
      <c r="B93" s="46"/>
      <c r="C93" s="47"/>
      <c r="D93" s="48"/>
      <c r="E93" s="48"/>
      <c r="F93" s="97"/>
      <c r="G93" s="167"/>
      <c r="H93" s="168"/>
      <c r="I93" s="169"/>
    </row>
    <row r="94" spans="1:9">
      <c r="A94" s="82"/>
      <c r="B94" s="253"/>
      <c r="C94" s="254"/>
      <c r="D94" s="43"/>
      <c r="E94" s="43"/>
      <c r="F94" s="43"/>
      <c r="G94" s="255"/>
      <c r="H94" s="255"/>
      <c r="I94" s="256"/>
    </row>
    <row r="95" spans="1:9">
      <c r="A95" s="93" t="s">
        <v>112</v>
      </c>
      <c r="B95" s="8" t="s">
        <v>32</v>
      </c>
      <c r="C95" s="6"/>
      <c r="D95" s="7">
        <v>5</v>
      </c>
      <c r="E95" s="67">
        <v>8</v>
      </c>
      <c r="F95" s="67">
        <v>20</v>
      </c>
      <c r="G95" s="257"/>
      <c r="H95" s="257"/>
      <c r="I95" s="258"/>
    </row>
    <row r="96" spans="1:9" ht="15" thickBot="1">
      <c r="A96" s="93" t="s">
        <v>113</v>
      </c>
      <c r="B96" s="8" t="s">
        <v>49</v>
      </c>
      <c r="C96" s="6"/>
      <c r="D96" s="7">
        <v>5</v>
      </c>
      <c r="E96" s="67">
        <v>8</v>
      </c>
      <c r="F96" s="67">
        <v>20</v>
      </c>
      <c r="G96" s="257"/>
      <c r="H96" s="257"/>
      <c r="I96" s="258"/>
    </row>
    <row r="97" spans="1:9" ht="15" thickBot="1">
      <c r="A97" s="117"/>
      <c r="B97" s="118"/>
      <c r="C97" s="118"/>
      <c r="D97" s="118"/>
      <c r="E97" s="118"/>
      <c r="F97" s="118" t="s">
        <v>111</v>
      </c>
      <c r="G97" s="215">
        <f>SUM(G95:I96)</f>
        <v>0</v>
      </c>
      <c r="H97" s="216"/>
      <c r="I97" s="217"/>
    </row>
    <row r="98" spans="1:9" ht="15" thickBot="1">
      <c r="A98" s="116"/>
      <c r="B98" s="218" t="s">
        <v>39</v>
      </c>
      <c r="C98" s="218"/>
      <c r="D98" s="218"/>
      <c r="E98" s="218"/>
      <c r="F98" s="218"/>
      <c r="G98" s="219">
        <f>SUM(G97)</f>
        <v>0</v>
      </c>
      <c r="H98" s="219"/>
      <c r="I98" s="220"/>
    </row>
  </sheetData>
  <mergeCells count="161">
    <mergeCell ref="G4:H4"/>
    <mergeCell ref="G5:H5"/>
    <mergeCell ref="G6:H6"/>
    <mergeCell ref="I6:J6"/>
    <mergeCell ref="B91:C91"/>
    <mergeCell ref="G91:I91"/>
    <mergeCell ref="I4:J4"/>
    <mergeCell ref="I5:J5"/>
    <mergeCell ref="I17:J17"/>
    <mergeCell ref="I35:J35"/>
    <mergeCell ref="I36:J36"/>
    <mergeCell ref="I37:J37"/>
    <mergeCell ref="I38:J38"/>
    <mergeCell ref="I39:J39"/>
    <mergeCell ref="I40:J40"/>
    <mergeCell ref="I19:J19"/>
    <mergeCell ref="I20:J20"/>
    <mergeCell ref="I21:J21"/>
    <mergeCell ref="I7:J7"/>
    <mergeCell ref="I8:J8"/>
    <mergeCell ref="G65:H65"/>
    <mergeCell ref="G69:H69"/>
    <mergeCell ref="G70:H70"/>
    <mergeCell ref="G71:H71"/>
    <mergeCell ref="G93:I93"/>
    <mergeCell ref="B94:C94"/>
    <mergeCell ref="G94:I94"/>
    <mergeCell ref="G95:I95"/>
    <mergeCell ref="G96:I96"/>
    <mergeCell ref="B80:C80"/>
    <mergeCell ref="G80:I80"/>
    <mergeCell ref="G81:I81"/>
    <mergeCell ref="G83:I83"/>
    <mergeCell ref="G84:I84"/>
    <mergeCell ref="B82:C82"/>
    <mergeCell ref="G82:I82"/>
    <mergeCell ref="G85:I85"/>
    <mergeCell ref="B79:C79"/>
    <mergeCell ref="G79:I79"/>
    <mergeCell ref="B62:C62"/>
    <mergeCell ref="B92:C92"/>
    <mergeCell ref="G92:I92"/>
    <mergeCell ref="B73:E73"/>
    <mergeCell ref="F73:J73"/>
    <mergeCell ref="G86:I86"/>
    <mergeCell ref="B86:F86"/>
    <mergeCell ref="G63:H63"/>
    <mergeCell ref="G64:H64"/>
    <mergeCell ref="I62:J62"/>
    <mergeCell ref="G51:H51"/>
    <mergeCell ref="B49:C49"/>
    <mergeCell ref="G49:H49"/>
    <mergeCell ref="I49:J49"/>
    <mergeCell ref="B50:C50"/>
    <mergeCell ref="G50:H50"/>
    <mergeCell ref="I50:J50"/>
    <mergeCell ref="G52:H52"/>
    <mergeCell ref="G53:H53"/>
    <mergeCell ref="G54:H54"/>
    <mergeCell ref="I63:J63"/>
    <mergeCell ref="I64:J64"/>
    <mergeCell ref="G58:H58"/>
    <mergeCell ref="I58:J58"/>
    <mergeCell ref="F59:J59"/>
    <mergeCell ref="I22:J22"/>
    <mergeCell ref="I23:J23"/>
    <mergeCell ref="B33:C33"/>
    <mergeCell ref="E33:F33"/>
    <mergeCell ref="G33:H33"/>
    <mergeCell ref="I33:J33"/>
    <mergeCell ref="B32:C32"/>
    <mergeCell ref="E32:F32"/>
    <mergeCell ref="G32:H32"/>
    <mergeCell ref="I32:J32"/>
    <mergeCell ref="E24:F24"/>
    <mergeCell ref="I24:J24"/>
    <mergeCell ref="G25:H25"/>
    <mergeCell ref="I25:J25"/>
    <mergeCell ref="E25:F25"/>
    <mergeCell ref="E22:F22"/>
    <mergeCell ref="G22:H22"/>
    <mergeCell ref="G23:H23"/>
    <mergeCell ref="G24:H24"/>
    <mergeCell ref="E23:F23"/>
    <mergeCell ref="B63:C63"/>
    <mergeCell ref="E35:F35"/>
    <mergeCell ref="G35:H35"/>
    <mergeCell ref="E36:F36"/>
    <mergeCell ref="G36:H36"/>
    <mergeCell ref="E41:F41"/>
    <mergeCell ref="G41:H41"/>
    <mergeCell ref="E39:F39"/>
    <mergeCell ref="G39:H39"/>
    <mergeCell ref="E40:F40"/>
    <mergeCell ref="G40:H40"/>
    <mergeCell ref="E37:F37"/>
    <mergeCell ref="G37:H37"/>
    <mergeCell ref="E38:F38"/>
    <mergeCell ref="G38:H38"/>
    <mergeCell ref="G55:H55"/>
    <mergeCell ref="G56:H56"/>
    <mergeCell ref="G57:H57"/>
    <mergeCell ref="G62:H62"/>
    <mergeCell ref="B25:D25"/>
    <mergeCell ref="B26:D26"/>
    <mergeCell ref="E26:J26"/>
    <mergeCell ref="E18:F18"/>
    <mergeCell ref="E19:F19"/>
    <mergeCell ref="E20:F20"/>
    <mergeCell ref="E21:F21"/>
    <mergeCell ref="B17:C17"/>
    <mergeCell ref="G17:H17"/>
    <mergeCell ref="E16:F16"/>
    <mergeCell ref="E17:F17"/>
    <mergeCell ref="G18:H18"/>
    <mergeCell ref="G19:H19"/>
    <mergeCell ref="G20:H20"/>
    <mergeCell ref="G21:H21"/>
    <mergeCell ref="B9:E9"/>
    <mergeCell ref="B10:E10"/>
    <mergeCell ref="G9:H9"/>
    <mergeCell ref="I9:J9"/>
    <mergeCell ref="G7:H7"/>
    <mergeCell ref="G8:H8"/>
    <mergeCell ref="F10:J10"/>
    <mergeCell ref="B16:C16"/>
    <mergeCell ref="G16:H16"/>
    <mergeCell ref="I16:J16"/>
    <mergeCell ref="B42:D42"/>
    <mergeCell ref="E42:F42"/>
    <mergeCell ref="G42:H42"/>
    <mergeCell ref="I42:J42"/>
    <mergeCell ref="B43:D43"/>
    <mergeCell ref="E43:J43"/>
    <mergeCell ref="E34:F34"/>
    <mergeCell ref="G34:H34"/>
    <mergeCell ref="I41:J41"/>
    <mergeCell ref="G97:I97"/>
    <mergeCell ref="B98:F98"/>
    <mergeCell ref="G98:I98"/>
    <mergeCell ref="B58:E58"/>
    <mergeCell ref="B59:E59"/>
    <mergeCell ref="I52:J52"/>
    <mergeCell ref="I53:J53"/>
    <mergeCell ref="I54:J54"/>
    <mergeCell ref="I55:J55"/>
    <mergeCell ref="I56:J56"/>
    <mergeCell ref="I57:J57"/>
    <mergeCell ref="B72:E72"/>
    <mergeCell ref="G72:H72"/>
    <mergeCell ref="I72:J72"/>
    <mergeCell ref="G66:H66"/>
    <mergeCell ref="G67:H67"/>
    <mergeCell ref="G68:H68"/>
    <mergeCell ref="I65:J65"/>
    <mergeCell ref="I66:J66"/>
    <mergeCell ref="I67:J67"/>
    <mergeCell ref="I68:J68"/>
    <mergeCell ref="I69:J69"/>
    <mergeCell ref="I70:J70"/>
    <mergeCell ref="I71:J71"/>
  </mergeCells>
  <phoneticPr fontId="14" type="noConversion"/>
  <pageMargins left="0.7" right="0.7" top="0.78740157499999996" bottom="0.78740157499999996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B4A86-C674-4DDA-A6C1-4F1AF07B797A}">
  <dimension ref="A2:L71"/>
  <sheetViews>
    <sheetView topLeftCell="A26" workbookViewId="0">
      <selection activeCell="F46" sqref="F46"/>
    </sheetView>
  </sheetViews>
  <sheetFormatPr defaultColWidth="11.42578125" defaultRowHeight="14.45"/>
  <cols>
    <col min="1" max="1" width="8.28515625" style="85" customWidth="1"/>
  </cols>
  <sheetData>
    <row r="2" spans="1:12" ht="15.95">
      <c r="B2" s="33" t="s">
        <v>114</v>
      </c>
      <c r="C2" s="34"/>
      <c r="D2" s="35"/>
      <c r="E2" s="33"/>
      <c r="F2" s="33"/>
      <c r="G2" s="33"/>
      <c r="H2" s="33"/>
      <c r="I2" s="33"/>
      <c r="J2" s="33"/>
      <c r="K2" s="33"/>
      <c r="L2" s="36"/>
    </row>
    <row r="3" spans="1:12" ht="15" thickBot="1">
      <c r="B3" s="22"/>
      <c r="C3" s="23"/>
      <c r="D3" s="24"/>
      <c r="E3" s="22"/>
      <c r="F3" s="22"/>
      <c r="G3" s="22"/>
      <c r="H3" s="22"/>
      <c r="I3" s="22"/>
      <c r="J3" s="22"/>
      <c r="K3" s="22"/>
    </row>
    <row r="4" spans="1:12" ht="15">
      <c r="A4" s="270" t="s">
        <v>25</v>
      </c>
      <c r="B4" s="293" t="s">
        <v>115</v>
      </c>
      <c r="C4" s="293"/>
      <c r="D4" s="293"/>
      <c r="E4" s="293"/>
      <c r="F4" s="293"/>
      <c r="G4" s="295" t="s">
        <v>116</v>
      </c>
      <c r="H4" s="296"/>
      <c r="I4" s="25"/>
      <c r="J4" s="22"/>
      <c r="K4" s="22"/>
    </row>
    <row r="5" spans="1:12" ht="15">
      <c r="A5" s="271"/>
      <c r="B5" s="294"/>
      <c r="C5" s="294"/>
      <c r="D5" s="294"/>
      <c r="E5" s="294"/>
      <c r="F5" s="294"/>
      <c r="G5" s="297"/>
      <c r="H5" s="298"/>
      <c r="I5" s="25"/>
      <c r="J5" s="22"/>
      <c r="K5" s="22"/>
    </row>
    <row r="6" spans="1:12" ht="18.600000000000001" customHeight="1">
      <c r="A6" s="138" t="s">
        <v>117</v>
      </c>
      <c r="B6" s="302" t="s">
        <v>118</v>
      </c>
      <c r="C6" s="303"/>
      <c r="D6" s="303"/>
      <c r="E6" s="303"/>
      <c r="F6" s="304"/>
      <c r="G6" s="305"/>
      <c r="H6" s="306"/>
      <c r="I6" s="26"/>
      <c r="J6" s="1"/>
      <c r="K6" s="1"/>
    </row>
    <row r="7" spans="1:12" ht="18.600000000000001" customHeight="1">
      <c r="A7" s="139" t="s">
        <v>119</v>
      </c>
      <c r="B7" s="267" t="s">
        <v>120</v>
      </c>
      <c r="C7" s="268"/>
      <c r="D7" s="268"/>
      <c r="E7" s="268"/>
      <c r="F7" s="269"/>
      <c r="G7" s="142"/>
      <c r="H7" s="145"/>
      <c r="I7" s="26"/>
      <c r="J7" s="1"/>
      <c r="K7" s="1"/>
    </row>
    <row r="8" spans="1:12" ht="17.45" customHeight="1">
      <c r="A8" s="139" t="s">
        <v>121</v>
      </c>
      <c r="B8" s="307" t="s">
        <v>122</v>
      </c>
      <c r="C8" s="281"/>
      <c r="D8" s="281"/>
      <c r="E8" s="281"/>
      <c r="F8" s="282"/>
      <c r="G8" s="275"/>
      <c r="H8" s="276"/>
      <c r="I8" s="26"/>
      <c r="J8" s="1"/>
      <c r="K8" s="1"/>
    </row>
    <row r="9" spans="1:12" ht="18.600000000000001" customHeight="1">
      <c r="A9" s="139" t="s">
        <v>123</v>
      </c>
      <c r="B9" s="311" t="s">
        <v>124</v>
      </c>
      <c r="C9" s="309"/>
      <c r="D9" s="309"/>
      <c r="E9" s="309"/>
      <c r="F9" s="310"/>
      <c r="G9" s="143"/>
      <c r="H9" s="146"/>
      <c r="I9" s="26"/>
      <c r="J9" s="1"/>
      <c r="K9" s="1"/>
    </row>
    <row r="10" spans="1:12" ht="30.6" customHeight="1">
      <c r="A10" s="139" t="s">
        <v>125</v>
      </c>
      <c r="B10" s="280" t="s">
        <v>126</v>
      </c>
      <c r="C10" s="281"/>
      <c r="D10" s="281"/>
      <c r="E10" s="281"/>
      <c r="F10" s="282"/>
      <c r="G10" s="275"/>
      <c r="H10" s="276"/>
      <c r="I10" s="26"/>
      <c r="J10" s="1"/>
      <c r="K10" s="1"/>
    </row>
    <row r="11" spans="1:12" ht="29.45" customHeight="1">
      <c r="A11" s="139" t="s">
        <v>127</v>
      </c>
      <c r="B11" s="308" t="s">
        <v>128</v>
      </c>
      <c r="C11" s="309"/>
      <c r="D11" s="309"/>
      <c r="E11" s="309"/>
      <c r="F11" s="310"/>
      <c r="G11" s="143"/>
      <c r="H11" s="146"/>
      <c r="I11" s="26"/>
      <c r="J11" s="1"/>
      <c r="K11" s="1"/>
    </row>
    <row r="12" spans="1:12" ht="30.75" customHeight="1">
      <c r="A12" s="139" t="s">
        <v>129</v>
      </c>
      <c r="B12" s="299" t="s">
        <v>130</v>
      </c>
      <c r="C12" s="300"/>
      <c r="D12" s="300"/>
      <c r="E12" s="300"/>
      <c r="F12" s="301"/>
      <c r="G12" s="143"/>
      <c r="H12" s="146"/>
      <c r="I12" s="26"/>
      <c r="J12" s="1"/>
      <c r="K12" s="1"/>
    </row>
    <row r="13" spans="1:12" ht="30.75" customHeight="1">
      <c r="A13" s="139" t="s">
        <v>131</v>
      </c>
      <c r="B13" s="299" t="s">
        <v>132</v>
      </c>
      <c r="C13" s="300"/>
      <c r="D13" s="300"/>
      <c r="E13" s="300"/>
      <c r="F13" s="301"/>
      <c r="G13" s="275"/>
      <c r="H13" s="276"/>
      <c r="I13" s="26"/>
      <c r="J13" s="1"/>
      <c r="K13" s="1"/>
    </row>
    <row r="14" spans="1:12" ht="19.899999999999999" customHeight="1">
      <c r="A14" s="139" t="s">
        <v>133</v>
      </c>
      <c r="B14" s="299" t="s">
        <v>134</v>
      </c>
      <c r="C14" s="312"/>
      <c r="D14" s="312"/>
      <c r="E14" s="312"/>
      <c r="F14" s="313"/>
      <c r="G14" s="275"/>
      <c r="H14" s="276"/>
      <c r="I14" s="26"/>
      <c r="J14" s="1"/>
      <c r="K14" s="1"/>
    </row>
    <row r="15" spans="1:12" ht="26.25" customHeight="1">
      <c r="A15" s="139" t="s">
        <v>135</v>
      </c>
      <c r="B15" s="272" t="s">
        <v>136</v>
      </c>
      <c r="C15" s="273"/>
      <c r="D15" s="273"/>
      <c r="E15" s="273"/>
      <c r="F15" s="274"/>
      <c r="G15" s="143"/>
      <c r="H15" s="146"/>
      <c r="I15" s="26"/>
      <c r="J15" s="1"/>
      <c r="K15" s="1"/>
    </row>
    <row r="16" spans="1:12" ht="28.5" customHeight="1">
      <c r="A16" s="139" t="s">
        <v>137</v>
      </c>
      <c r="B16" s="272" t="s">
        <v>138</v>
      </c>
      <c r="C16" s="273"/>
      <c r="D16" s="273"/>
      <c r="E16" s="273"/>
      <c r="F16" s="274"/>
      <c r="G16" s="143"/>
      <c r="H16" s="146"/>
      <c r="I16" s="26"/>
      <c r="J16" s="1"/>
      <c r="K16" s="1"/>
    </row>
    <row r="17" spans="1:11" ht="27.75" customHeight="1">
      <c r="A17" s="139" t="s">
        <v>139</v>
      </c>
      <c r="B17" s="272" t="s">
        <v>140</v>
      </c>
      <c r="C17" s="273"/>
      <c r="D17" s="273"/>
      <c r="E17" s="273"/>
      <c r="F17" s="274"/>
      <c r="G17" s="143"/>
      <c r="H17" s="146"/>
      <c r="I17" s="26"/>
      <c r="J17" s="1"/>
      <c r="K17" s="1"/>
    </row>
    <row r="18" spans="1:11" ht="27.75" customHeight="1">
      <c r="A18" s="139" t="s">
        <v>141</v>
      </c>
      <c r="B18" s="272" t="s">
        <v>142</v>
      </c>
      <c r="C18" s="273"/>
      <c r="D18" s="273"/>
      <c r="E18" s="273"/>
      <c r="F18" s="274"/>
      <c r="G18" s="143"/>
      <c r="H18" s="146"/>
      <c r="I18" s="26"/>
      <c r="J18" s="1"/>
      <c r="K18" s="1"/>
    </row>
    <row r="19" spans="1:11" ht="20.25" customHeight="1">
      <c r="A19" s="139" t="s">
        <v>143</v>
      </c>
      <c r="B19" s="272" t="s">
        <v>144</v>
      </c>
      <c r="C19" s="273"/>
      <c r="D19" s="273"/>
      <c r="E19" s="273"/>
      <c r="F19" s="274"/>
      <c r="G19" s="143"/>
      <c r="H19" s="146"/>
      <c r="I19" s="26"/>
      <c r="J19" s="1"/>
      <c r="K19" s="1"/>
    </row>
    <row r="20" spans="1:11" ht="30" customHeight="1">
      <c r="A20" s="139" t="s">
        <v>145</v>
      </c>
      <c r="B20" s="272" t="s">
        <v>146</v>
      </c>
      <c r="C20" s="273"/>
      <c r="D20" s="273"/>
      <c r="E20" s="273"/>
      <c r="F20" s="274"/>
      <c r="G20" s="275"/>
      <c r="H20" s="276"/>
      <c r="I20" s="26"/>
      <c r="J20" s="1"/>
      <c r="K20" s="1"/>
    </row>
    <row r="21" spans="1:11" ht="20.25" customHeight="1">
      <c r="A21" s="139" t="s">
        <v>147</v>
      </c>
      <c r="B21" s="272" t="s">
        <v>148</v>
      </c>
      <c r="C21" s="273"/>
      <c r="D21" s="273"/>
      <c r="E21" s="273"/>
      <c r="F21" s="274"/>
      <c r="G21" s="275"/>
      <c r="H21" s="276"/>
      <c r="I21" s="26"/>
      <c r="J21" s="1"/>
      <c r="K21" s="1"/>
    </row>
    <row r="22" spans="1:11" ht="20.25" customHeight="1">
      <c r="A22" s="139" t="s">
        <v>149</v>
      </c>
      <c r="B22" s="272" t="s">
        <v>150</v>
      </c>
      <c r="C22" s="273"/>
      <c r="D22" s="273"/>
      <c r="E22" s="273"/>
      <c r="F22" s="274"/>
      <c r="G22" s="275"/>
      <c r="H22" s="276"/>
      <c r="I22" s="26"/>
      <c r="J22" s="1"/>
      <c r="K22" s="1"/>
    </row>
    <row r="23" spans="1:11" ht="20.25" customHeight="1">
      <c r="A23" s="139" t="s">
        <v>151</v>
      </c>
      <c r="B23" s="272" t="s">
        <v>152</v>
      </c>
      <c r="C23" s="273"/>
      <c r="D23" s="273"/>
      <c r="E23" s="273"/>
      <c r="F23" s="274"/>
      <c r="G23" s="275"/>
      <c r="H23" s="276"/>
      <c r="I23" s="26"/>
      <c r="J23" s="1"/>
      <c r="K23" s="1"/>
    </row>
    <row r="24" spans="1:11" ht="20.25" customHeight="1">
      <c r="A24" s="139" t="s">
        <v>153</v>
      </c>
      <c r="B24" s="272" t="s">
        <v>154</v>
      </c>
      <c r="C24" s="273"/>
      <c r="D24" s="273"/>
      <c r="E24" s="273"/>
      <c r="F24" s="274"/>
      <c r="G24" s="275"/>
      <c r="H24" s="276"/>
      <c r="I24" s="26"/>
      <c r="J24" s="1"/>
      <c r="K24" s="1"/>
    </row>
    <row r="25" spans="1:11" ht="28.15" customHeight="1">
      <c r="A25" s="139" t="s">
        <v>155</v>
      </c>
      <c r="B25" s="272" t="s">
        <v>156</v>
      </c>
      <c r="C25" s="273"/>
      <c r="D25" s="273"/>
      <c r="E25" s="273"/>
      <c r="F25" s="274"/>
      <c r="G25" s="275"/>
      <c r="H25" s="276"/>
      <c r="I25" s="26"/>
      <c r="J25" s="1"/>
      <c r="K25" s="1"/>
    </row>
    <row r="26" spans="1:11" ht="32.450000000000003" customHeight="1">
      <c r="A26" s="140" t="s">
        <v>157</v>
      </c>
      <c r="B26" s="272" t="s">
        <v>158</v>
      </c>
      <c r="C26" s="273"/>
      <c r="D26" s="273"/>
      <c r="E26" s="273"/>
      <c r="F26" s="274"/>
      <c r="G26" s="275"/>
      <c r="H26" s="276"/>
      <c r="I26" s="26"/>
      <c r="J26" s="1"/>
      <c r="K26" s="1"/>
    </row>
    <row r="27" spans="1:11" ht="16.5" customHeight="1">
      <c r="A27" s="141"/>
      <c r="B27" s="277"/>
      <c r="C27" s="278"/>
      <c r="D27" s="278"/>
      <c r="E27" s="278"/>
      <c r="F27" s="279"/>
      <c r="G27" s="144"/>
      <c r="H27" s="147"/>
      <c r="I27" s="26"/>
      <c r="J27" s="1"/>
      <c r="K27" s="1"/>
    </row>
    <row r="28" spans="1:11" ht="18.600000000000001" customHeight="1">
      <c r="A28" s="139" t="s">
        <v>159</v>
      </c>
      <c r="B28" s="272" t="s">
        <v>160</v>
      </c>
      <c r="C28" s="273"/>
      <c r="D28" s="273"/>
      <c r="E28" s="273"/>
      <c r="F28" s="274"/>
      <c r="G28" s="275"/>
      <c r="H28" s="276"/>
      <c r="I28" s="26"/>
      <c r="J28" s="1"/>
      <c r="K28" s="1"/>
    </row>
    <row r="29" spans="1:11" ht="27" customHeight="1">
      <c r="A29" s="139" t="s">
        <v>161</v>
      </c>
      <c r="B29" s="280" t="s">
        <v>162</v>
      </c>
      <c r="C29" s="281"/>
      <c r="D29" s="281"/>
      <c r="E29" s="281"/>
      <c r="F29" s="282"/>
      <c r="G29" s="275"/>
      <c r="H29" s="276"/>
      <c r="I29" s="1"/>
      <c r="J29" s="1"/>
      <c r="K29" s="1"/>
    </row>
    <row r="30" spans="1:11" ht="27.75" customHeight="1">
      <c r="A30" s="139" t="s">
        <v>163</v>
      </c>
      <c r="B30" s="280" t="s">
        <v>164</v>
      </c>
      <c r="C30" s="281"/>
      <c r="D30" s="281"/>
      <c r="E30" s="281"/>
      <c r="F30" s="282"/>
      <c r="G30" s="275"/>
      <c r="H30" s="276"/>
      <c r="I30" s="1"/>
      <c r="J30" s="1"/>
      <c r="K30" s="1"/>
    </row>
    <row r="31" spans="1:11" ht="27.75" customHeight="1">
      <c r="A31" s="139" t="s">
        <v>165</v>
      </c>
      <c r="B31" s="272" t="s">
        <v>166</v>
      </c>
      <c r="C31" s="273"/>
      <c r="D31" s="273"/>
      <c r="E31" s="273"/>
      <c r="F31" s="274"/>
      <c r="G31" s="275"/>
      <c r="H31" s="276"/>
      <c r="I31" s="1"/>
      <c r="J31" s="1"/>
      <c r="K31" s="1"/>
    </row>
    <row r="32" spans="1:11" ht="27.75" customHeight="1">
      <c r="A32" s="139" t="s">
        <v>167</v>
      </c>
      <c r="B32" s="272" t="s">
        <v>168</v>
      </c>
      <c r="C32" s="273"/>
      <c r="D32" s="273"/>
      <c r="E32" s="273"/>
      <c r="F32" s="274"/>
      <c r="G32" s="275"/>
      <c r="H32" s="276"/>
      <c r="I32" s="1"/>
      <c r="J32" s="1"/>
      <c r="K32" s="1"/>
    </row>
    <row r="33" spans="1:11" ht="15.75" customHeight="1">
      <c r="A33" s="141"/>
      <c r="B33" s="314"/>
      <c r="C33" s="315"/>
      <c r="D33" s="315"/>
      <c r="E33" s="315"/>
      <c r="F33" s="316"/>
      <c r="G33" s="144"/>
      <c r="H33" s="147"/>
      <c r="I33" s="1"/>
      <c r="J33" s="1"/>
      <c r="K33" s="1"/>
    </row>
    <row r="34" spans="1:11" ht="18.75" customHeight="1">
      <c r="A34" s="139" t="s">
        <v>169</v>
      </c>
      <c r="B34" s="307" t="s">
        <v>170</v>
      </c>
      <c r="C34" s="281"/>
      <c r="D34" s="281"/>
      <c r="E34" s="281"/>
      <c r="F34" s="282"/>
      <c r="G34" s="275"/>
      <c r="H34" s="276"/>
      <c r="I34" s="1"/>
      <c r="J34" s="1"/>
      <c r="K34" s="1"/>
    </row>
    <row r="35" spans="1:11" ht="21" customHeight="1">
      <c r="A35" s="140" t="s">
        <v>171</v>
      </c>
      <c r="B35" s="319" t="s">
        <v>172</v>
      </c>
      <c r="C35" s="320"/>
      <c r="D35" s="320"/>
      <c r="E35" s="320"/>
      <c r="F35" s="321"/>
      <c r="G35" s="322"/>
      <c r="H35" s="323"/>
      <c r="I35" s="1"/>
      <c r="J35" s="1"/>
      <c r="K35" s="1"/>
    </row>
    <row r="36" spans="1:11" ht="15.75" customHeight="1">
      <c r="A36" s="141"/>
      <c r="B36" s="339"/>
      <c r="C36" s="340"/>
      <c r="D36" s="340"/>
      <c r="E36" s="340"/>
      <c r="F36" s="341"/>
      <c r="G36" s="144"/>
      <c r="H36" s="147"/>
      <c r="I36" s="1"/>
      <c r="J36" s="1"/>
      <c r="K36" s="1"/>
    </row>
    <row r="37" spans="1:11" ht="21" customHeight="1">
      <c r="A37" s="140" t="s">
        <v>173</v>
      </c>
      <c r="B37" s="333" t="s">
        <v>174</v>
      </c>
      <c r="C37" s="334"/>
      <c r="D37" s="334"/>
      <c r="E37" s="334"/>
      <c r="F37" s="335"/>
      <c r="G37" s="322"/>
      <c r="H37" s="323"/>
      <c r="I37" s="1"/>
      <c r="J37" s="1"/>
      <c r="K37" s="1"/>
    </row>
    <row r="38" spans="1:11" ht="21" customHeight="1">
      <c r="A38" s="140" t="s">
        <v>175</v>
      </c>
      <c r="B38" s="333" t="s">
        <v>176</v>
      </c>
      <c r="C38" s="334"/>
      <c r="D38" s="334"/>
      <c r="E38" s="334"/>
      <c r="F38" s="335"/>
      <c r="G38" s="322"/>
      <c r="H38" s="323"/>
      <c r="I38" s="1"/>
      <c r="J38" s="1"/>
      <c r="K38" s="1"/>
    </row>
    <row r="39" spans="1:11" ht="21" customHeight="1">
      <c r="A39" s="140" t="s">
        <v>177</v>
      </c>
      <c r="B39" s="333" t="s">
        <v>178</v>
      </c>
      <c r="C39" s="334"/>
      <c r="D39" s="334"/>
      <c r="E39" s="334"/>
      <c r="F39" s="335"/>
      <c r="G39" s="322"/>
      <c r="H39" s="323"/>
      <c r="I39" s="1"/>
      <c r="J39" s="1"/>
      <c r="K39" s="1"/>
    </row>
    <row r="40" spans="1:11" ht="21" customHeight="1">
      <c r="A40" s="140" t="s">
        <v>179</v>
      </c>
      <c r="B40" s="333" t="s">
        <v>180</v>
      </c>
      <c r="C40" s="334"/>
      <c r="D40" s="334"/>
      <c r="E40" s="334"/>
      <c r="F40" s="335"/>
      <c r="G40" s="322"/>
      <c r="H40" s="323"/>
      <c r="I40" s="1"/>
      <c r="J40" s="1"/>
      <c r="K40" s="1"/>
    </row>
    <row r="41" spans="1:11" ht="21" customHeight="1">
      <c r="A41" s="140" t="s">
        <v>181</v>
      </c>
      <c r="B41" s="336" t="s">
        <v>182</v>
      </c>
      <c r="C41" s="337"/>
      <c r="D41" s="337"/>
      <c r="E41" s="337"/>
      <c r="F41" s="338"/>
      <c r="G41" s="322"/>
      <c r="H41" s="323"/>
      <c r="I41" s="1"/>
      <c r="J41" s="1"/>
      <c r="K41" s="1"/>
    </row>
    <row r="42" spans="1:11" ht="15">
      <c r="A42" s="148"/>
      <c r="B42" s="332" t="s">
        <v>39</v>
      </c>
      <c r="C42" s="332"/>
      <c r="D42" s="332"/>
      <c r="E42" s="332"/>
      <c r="F42" s="332"/>
      <c r="G42" s="330">
        <f>SUM(G6:H26,G28,G29,G30,G31,G32,G34,G35,G37:H41)</f>
        <v>0</v>
      </c>
      <c r="H42" s="331"/>
      <c r="I42" s="1"/>
      <c r="J42" s="1"/>
      <c r="K42" s="1"/>
    </row>
    <row r="43" spans="1:11" ht="15">
      <c r="B43" s="135"/>
      <c r="C43" s="135"/>
      <c r="D43" s="135"/>
      <c r="E43" s="135"/>
      <c r="F43" s="135"/>
      <c r="G43" s="136"/>
      <c r="H43" s="137"/>
      <c r="I43" s="1"/>
      <c r="J43" s="1"/>
      <c r="K43" s="1"/>
    </row>
    <row r="44" spans="1:11" ht="15">
      <c r="B44" s="135"/>
      <c r="C44" s="135"/>
      <c r="D44" s="135"/>
      <c r="E44" s="135"/>
      <c r="F44" s="135"/>
      <c r="G44" s="136"/>
      <c r="H44" s="137"/>
      <c r="I44" s="1"/>
      <c r="J44" s="1"/>
      <c r="K44" s="1"/>
    </row>
    <row r="45" spans="1:11" ht="15">
      <c r="B45" s="135"/>
      <c r="C45" s="135"/>
      <c r="D45" s="135"/>
      <c r="E45" s="135"/>
      <c r="F45" s="135"/>
      <c r="G45" s="136"/>
      <c r="H45" s="137"/>
      <c r="I45" s="1"/>
      <c r="J45" s="1"/>
      <c r="K45" s="1"/>
    </row>
    <row r="46" spans="1:11" ht="15">
      <c r="B46" s="135"/>
      <c r="C46" s="135"/>
      <c r="D46" s="135"/>
      <c r="E46" s="135"/>
      <c r="F46" s="135"/>
      <c r="G46" s="136"/>
      <c r="H46" s="137"/>
      <c r="I46" s="1"/>
      <c r="J46" s="1"/>
      <c r="K46" s="1"/>
    </row>
    <row r="47" spans="1:11" ht="15">
      <c r="B47" s="135"/>
      <c r="C47" s="135"/>
      <c r="D47" s="135"/>
      <c r="E47" s="135"/>
      <c r="F47" s="135"/>
      <c r="G47" s="136"/>
      <c r="H47" s="137"/>
      <c r="I47" s="1"/>
      <c r="J47" s="1"/>
      <c r="K47" s="1"/>
    </row>
    <row r="48" spans="1:11" ht="15">
      <c r="B48" s="135"/>
      <c r="C48" s="135"/>
      <c r="D48" s="135"/>
      <c r="E48" s="135"/>
      <c r="F48" s="135"/>
      <c r="G48" s="136"/>
      <c r="H48" s="137"/>
      <c r="I48" s="1"/>
      <c r="J48" s="1"/>
      <c r="K48" s="1"/>
    </row>
    <row r="49" spans="1:11" ht="15">
      <c r="B49" s="135"/>
      <c r="C49" s="135"/>
      <c r="D49" s="135"/>
      <c r="E49" s="135"/>
      <c r="F49" s="135"/>
      <c r="G49" s="136"/>
      <c r="H49" s="137"/>
      <c r="I49" s="1"/>
      <c r="J49" s="1"/>
      <c r="K49" s="1"/>
    </row>
    <row r="50" spans="1:11">
      <c r="B50" s="27"/>
      <c r="C50" s="1"/>
      <c r="D50" s="1"/>
      <c r="E50" s="1"/>
      <c r="F50" s="1"/>
      <c r="G50" s="1"/>
      <c r="H50" s="1"/>
      <c r="I50" s="1"/>
      <c r="J50" s="1"/>
      <c r="K50" s="1"/>
    </row>
    <row r="51" spans="1:11" ht="18">
      <c r="B51" s="68" t="s">
        <v>183</v>
      </c>
      <c r="C51" s="69"/>
      <c r="D51" s="22"/>
      <c r="E51" s="22"/>
      <c r="F51" s="22"/>
      <c r="G51" s="22"/>
      <c r="H51" s="22"/>
      <c r="I51" s="22"/>
      <c r="J51" s="22"/>
      <c r="K51" s="22"/>
    </row>
    <row r="52" spans="1:11">
      <c r="B52" s="27" t="s">
        <v>184</v>
      </c>
      <c r="C52" s="22"/>
      <c r="D52" s="22"/>
      <c r="E52" s="22"/>
      <c r="F52" s="22"/>
      <c r="G52" s="22"/>
      <c r="H52" s="22"/>
      <c r="I52" s="22"/>
      <c r="J52" s="22"/>
      <c r="K52" s="22"/>
    </row>
    <row r="53" spans="1:11" ht="15">
      <c r="B53" s="27" t="s">
        <v>185</v>
      </c>
      <c r="C53" s="22"/>
      <c r="D53" s="22"/>
      <c r="E53" s="22"/>
      <c r="F53" s="22"/>
      <c r="G53" s="22"/>
      <c r="H53" s="22"/>
      <c r="I53" s="22"/>
      <c r="J53" s="22"/>
      <c r="K53" s="22"/>
    </row>
    <row r="54" spans="1:11" ht="15">
      <c r="B54" s="27" t="s">
        <v>186</v>
      </c>
      <c r="C54" s="22"/>
      <c r="D54" s="22"/>
      <c r="E54" s="22"/>
      <c r="F54" s="22"/>
      <c r="G54" s="22"/>
      <c r="H54" s="22"/>
      <c r="I54" s="22"/>
      <c r="J54" s="22"/>
      <c r="K54" s="22"/>
    </row>
    <row r="55" spans="1:11" ht="15">
      <c r="B55" s="28"/>
      <c r="C55" s="22"/>
      <c r="D55" s="22"/>
      <c r="E55" s="22"/>
      <c r="F55" s="22"/>
      <c r="G55" s="22"/>
      <c r="H55" s="22"/>
      <c r="I55" s="22"/>
      <c r="J55" s="22"/>
      <c r="K55" s="22"/>
    </row>
    <row r="56" spans="1:11" ht="24" customHeight="1" thickBot="1">
      <c r="A56" s="95" t="s">
        <v>25</v>
      </c>
      <c r="B56" s="324" t="s">
        <v>115</v>
      </c>
      <c r="C56" s="325"/>
      <c r="D56" s="325"/>
      <c r="E56" s="325"/>
      <c r="F56" s="71" t="s">
        <v>187</v>
      </c>
      <c r="G56" s="326" t="s">
        <v>188</v>
      </c>
      <c r="H56" s="327"/>
      <c r="I56" s="22"/>
      <c r="J56" s="22"/>
      <c r="K56" s="22"/>
    </row>
    <row r="57" spans="1:11">
      <c r="A57" s="84" t="s">
        <v>173</v>
      </c>
      <c r="B57" s="317" t="s">
        <v>189</v>
      </c>
      <c r="C57" s="318"/>
      <c r="D57" s="318"/>
      <c r="E57" s="318"/>
      <c r="F57" s="70" t="s">
        <v>190</v>
      </c>
      <c r="G57" s="328"/>
      <c r="H57" s="329"/>
      <c r="I57" s="22"/>
      <c r="J57" s="22"/>
      <c r="K57" s="22"/>
    </row>
    <row r="58" spans="1:11">
      <c r="A58" s="93" t="s">
        <v>175</v>
      </c>
      <c r="B58" s="287" t="s">
        <v>191</v>
      </c>
      <c r="C58" s="288"/>
      <c r="D58" s="288"/>
      <c r="E58" s="288"/>
      <c r="F58" s="29" t="s">
        <v>192</v>
      </c>
      <c r="G58" s="289"/>
      <c r="H58" s="290"/>
      <c r="I58" s="22"/>
      <c r="J58" s="22"/>
      <c r="K58" s="22"/>
    </row>
    <row r="59" spans="1:11">
      <c r="A59" s="93" t="s">
        <v>177</v>
      </c>
      <c r="B59" s="287" t="s">
        <v>193</v>
      </c>
      <c r="C59" s="288"/>
      <c r="D59" s="288"/>
      <c r="E59" s="288"/>
      <c r="F59" s="29" t="s">
        <v>192</v>
      </c>
      <c r="G59" s="289"/>
      <c r="H59" s="290"/>
      <c r="I59" s="22"/>
      <c r="J59" s="22"/>
      <c r="K59" s="22"/>
    </row>
    <row r="60" spans="1:11">
      <c r="A60" s="93" t="s">
        <v>179</v>
      </c>
      <c r="B60" s="283" t="s">
        <v>194</v>
      </c>
      <c r="C60" s="284"/>
      <c r="D60" s="284"/>
      <c r="E60" s="284"/>
      <c r="F60" s="30" t="s">
        <v>195</v>
      </c>
      <c r="G60" s="289"/>
      <c r="H60" s="290"/>
      <c r="I60" s="22"/>
      <c r="J60" s="22"/>
      <c r="K60" s="22"/>
    </row>
    <row r="61" spans="1:11">
      <c r="A61" s="93" t="s">
        <v>181</v>
      </c>
      <c r="B61" s="283" t="s">
        <v>196</v>
      </c>
      <c r="C61" s="284"/>
      <c r="D61" s="284"/>
      <c r="E61" s="284"/>
      <c r="F61" s="30" t="s">
        <v>197</v>
      </c>
      <c r="G61" s="289"/>
      <c r="H61" s="290"/>
      <c r="I61" s="22"/>
      <c r="J61" s="22"/>
      <c r="K61" s="22"/>
    </row>
    <row r="62" spans="1:11">
      <c r="A62" s="93" t="s">
        <v>198</v>
      </c>
      <c r="B62" s="283" t="s">
        <v>199</v>
      </c>
      <c r="C62" s="284"/>
      <c r="D62" s="284"/>
      <c r="E62" s="284"/>
      <c r="F62" s="31" t="s">
        <v>200</v>
      </c>
      <c r="G62" s="289"/>
      <c r="H62" s="290"/>
      <c r="I62" s="22"/>
      <c r="J62" s="22"/>
      <c r="K62" s="22"/>
    </row>
    <row r="63" spans="1:11">
      <c r="A63" s="93" t="s">
        <v>201</v>
      </c>
      <c r="B63" s="283" t="s">
        <v>202</v>
      </c>
      <c r="C63" s="284"/>
      <c r="D63" s="284"/>
      <c r="E63" s="284"/>
      <c r="F63" s="31" t="s">
        <v>200</v>
      </c>
      <c r="G63" s="289"/>
      <c r="H63" s="290"/>
      <c r="I63" s="22"/>
      <c r="J63" s="22"/>
      <c r="K63" s="22"/>
    </row>
    <row r="64" spans="1:11">
      <c r="A64" s="93" t="s">
        <v>203</v>
      </c>
      <c r="B64" s="283" t="s">
        <v>204</v>
      </c>
      <c r="C64" s="284"/>
      <c r="D64" s="284"/>
      <c r="E64" s="284"/>
      <c r="F64" s="31" t="s">
        <v>200</v>
      </c>
      <c r="G64" s="289"/>
      <c r="H64" s="290"/>
      <c r="I64" s="22"/>
      <c r="J64" s="22"/>
      <c r="K64" s="22"/>
    </row>
    <row r="65" spans="1:11">
      <c r="A65" s="93" t="s">
        <v>205</v>
      </c>
      <c r="B65" s="283" t="s">
        <v>206</v>
      </c>
      <c r="C65" s="284"/>
      <c r="D65" s="284"/>
      <c r="E65" s="284"/>
      <c r="F65" s="29" t="s">
        <v>207</v>
      </c>
      <c r="G65" s="289"/>
      <c r="H65" s="290"/>
      <c r="I65" s="22"/>
      <c r="J65" s="22"/>
      <c r="K65" s="22"/>
    </row>
    <row r="66" spans="1:11">
      <c r="A66" s="93" t="s">
        <v>208</v>
      </c>
      <c r="B66" s="283" t="s">
        <v>209</v>
      </c>
      <c r="C66" s="284"/>
      <c r="D66" s="284"/>
      <c r="E66" s="284"/>
      <c r="F66" s="29" t="s">
        <v>207</v>
      </c>
      <c r="G66" s="289"/>
      <c r="H66" s="290"/>
      <c r="I66" s="22"/>
      <c r="J66" s="22"/>
      <c r="K66" s="22"/>
    </row>
    <row r="67" spans="1:11" ht="15" thickBot="1">
      <c r="A67" s="94" t="s">
        <v>210</v>
      </c>
      <c r="B67" s="285" t="s">
        <v>211</v>
      </c>
      <c r="C67" s="286"/>
      <c r="D67" s="286"/>
      <c r="E67" s="286"/>
      <c r="F67" s="32" t="s">
        <v>207</v>
      </c>
      <c r="G67" s="291"/>
      <c r="H67" s="292"/>
      <c r="I67" s="22"/>
      <c r="J67" s="22"/>
      <c r="K67" s="22"/>
    </row>
    <row r="68" spans="1:11" ht="15" thickBot="1">
      <c r="A68" s="112"/>
      <c r="B68" s="264" t="s">
        <v>39</v>
      </c>
      <c r="C68" s="264"/>
      <c r="D68" s="264"/>
      <c r="E68" s="264"/>
      <c r="F68" s="264"/>
      <c r="G68" s="265">
        <f>SUM(G57:H67)</f>
        <v>0</v>
      </c>
      <c r="H68" s="266"/>
      <c r="I68" s="22"/>
      <c r="J68" s="22"/>
      <c r="K68" s="22"/>
    </row>
    <row r="69" spans="1:11">
      <c r="B69" s="27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B70" s="27"/>
      <c r="C70" s="1"/>
      <c r="D70" s="1"/>
      <c r="E70" s="1"/>
      <c r="F70" s="1"/>
      <c r="G70" s="1"/>
      <c r="H70" s="1"/>
      <c r="I70" s="1"/>
      <c r="J70" s="1"/>
      <c r="K70" s="1"/>
    </row>
    <row r="71" spans="1:11" ht="15"/>
  </sheetData>
  <mergeCells count="91">
    <mergeCell ref="B41:F41"/>
    <mergeCell ref="G38:H38"/>
    <mergeCell ref="G37:H37"/>
    <mergeCell ref="G41:H41"/>
    <mergeCell ref="B36:F36"/>
    <mergeCell ref="B39:F39"/>
    <mergeCell ref="G39:H39"/>
    <mergeCell ref="B40:F40"/>
    <mergeCell ref="G40:H40"/>
    <mergeCell ref="G65:H65"/>
    <mergeCell ref="B57:E57"/>
    <mergeCell ref="B35:F35"/>
    <mergeCell ref="G35:H35"/>
    <mergeCell ref="B56:E56"/>
    <mergeCell ref="G56:H56"/>
    <mergeCell ref="G57:H57"/>
    <mergeCell ref="G58:H58"/>
    <mergeCell ref="G42:H42"/>
    <mergeCell ref="G61:H61"/>
    <mergeCell ref="G62:H62"/>
    <mergeCell ref="G63:H63"/>
    <mergeCell ref="G64:H64"/>
    <mergeCell ref="B42:F42"/>
    <mergeCell ref="B37:F37"/>
    <mergeCell ref="B38:F38"/>
    <mergeCell ref="B31:F31"/>
    <mergeCell ref="B32:F32"/>
    <mergeCell ref="G31:H31"/>
    <mergeCell ref="G32:H32"/>
    <mergeCell ref="B34:F34"/>
    <mergeCell ref="G34:H34"/>
    <mergeCell ref="B33:F33"/>
    <mergeCell ref="B4:F5"/>
    <mergeCell ref="G4:H5"/>
    <mergeCell ref="B17:F17"/>
    <mergeCell ref="B12:F12"/>
    <mergeCell ref="B16:F16"/>
    <mergeCell ref="B6:F6"/>
    <mergeCell ref="G6:H6"/>
    <mergeCell ref="B8:F8"/>
    <mergeCell ref="G8:H8"/>
    <mergeCell ref="B10:F10"/>
    <mergeCell ref="G10:H10"/>
    <mergeCell ref="B11:F11"/>
    <mergeCell ref="B9:F9"/>
    <mergeCell ref="B15:F15"/>
    <mergeCell ref="B13:F13"/>
    <mergeCell ref="B14:F14"/>
    <mergeCell ref="B30:F30"/>
    <mergeCell ref="G30:H30"/>
    <mergeCell ref="B66:E66"/>
    <mergeCell ref="B67:E67"/>
    <mergeCell ref="B58:E58"/>
    <mergeCell ref="B60:E60"/>
    <mergeCell ref="B61:E61"/>
    <mergeCell ref="B62:E62"/>
    <mergeCell ref="B63:E63"/>
    <mergeCell ref="B64:E64"/>
    <mergeCell ref="B59:E59"/>
    <mergeCell ref="B65:E65"/>
    <mergeCell ref="G66:H66"/>
    <mergeCell ref="G67:H67"/>
    <mergeCell ref="G59:H59"/>
    <mergeCell ref="G60:H60"/>
    <mergeCell ref="B29:F29"/>
    <mergeCell ref="B21:F21"/>
    <mergeCell ref="B22:F22"/>
    <mergeCell ref="G29:H29"/>
    <mergeCell ref="G25:H25"/>
    <mergeCell ref="G24:H24"/>
    <mergeCell ref="G14:H14"/>
    <mergeCell ref="B20:F20"/>
    <mergeCell ref="B18:F18"/>
    <mergeCell ref="B19:F19"/>
    <mergeCell ref="B27:F27"/>
    <mergeCell ref="B68:F68"/>
    <mergeCell ref="G68:H68"/>
    <mergeCell ref="B7:F7"/>
    <mergeCell ref="A4:A5"/>
    <mergeCell ref="B28:F28"/>
    <mergeCell ref="G28:H28"/>
    <mergeCell ref="B23:F23"/>
    <mergeCell ref="B25:F25"/>
    <mergeCell ref="B26:F26"/>
    <mergeCell ref="G26:H26"/>
    <mergeCell ref="B24:F24"/>
    <mergeCell ref="G20:H20"/>
    <mergeCell ref="G21:H21"/>
    <mergeCell ref="G22:H22"/>
    <mergeCell ref="G23:H23"/>
    <mergeCell ref="G13:H13"/>
  </mergeCells>
  <phoneticPr fontId="14" type="noConversion"/>
  <pageMargins left="0.7" right="0.7" top="0.78740157499999996" bottom="0.78740157499999996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75C6CA2FD1BF4CA1845BA313C36E03" ma:contentTypeVersion="16" ma:contentTypeDescription="Create a new document." ma:contentTypeScope="" ma:versionID="0d9b9c2617d1a9fcb825c4823496f14e">
  <xsd:schema xmlns:xsd="http://www.w3.org/2001/XMLSchema" xmlns:xs="http://www.w3.org/2001/XMLSchema" xmlns:p="http://schemas.microsoft.com/office/2006/metadata/properties" xmlns:ns2="ad031a82-cadb-4840-9d22-f7e67da34cb1" xmlns:ns3="73d10f2c-4e13-422c-b47f-207181771999" targetNamespace="http://schemas.microsoft.com/office/2006/metadata/properties" ma:root="true" ma:fieldsID="342fe09d273d491fc3b65121b282f045" ns2:_="" ns3:_="">
    <xsd:import namespace="ad031a82-cadb-4840-9d22-f7e67da34cb1"/>
    <xsd:import namespace="73d10f2c-4e13-422c-b47f-2071817719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031a82-cadb-4840-9d22-f7e67da34cb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d10f2c-4e13-422c-b47f-20718177199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cba7c7e-d069-4610-8962-272fd5b31138}" ma:internalName="TaxCatchAll" ma:showField="CatchAllData" ma:web="73d10f2c-4e13-422c-b47f-2071817719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d031a82-cadb-4840-9d22-f7e67da34cb1">
      <Terms xmlns="http://schemas.microsoft.com/office/infopath/2007/PartnerControls"/>
    </lcf76f155ced4ddcb4097134ff3c332f>
    <TaxCatchAll xmlns="73d10f2c-4e13-422c-b47f-207181771999" xsi:nil="true"/>
  </documentManagement>
</p:properties>
</file>

<file path=customXml/itemProps1.xml><?xml version="1.0" encoding="utf-8"?>
<ds:datastoreItem xmlns:ds="http://schemas.openxmlformats.org/officeDocument/2006/customXml" ds:itemID="{0ACC486F-DD3F-4AE8-830E-CA1894338D33}"/>
</file>

<file path=customXml/itemProps2.xml><?xml version="1.0" encoding="utf-8"?>
<ds:datastoreItem xmlns:ds="http://schemas.openxmlformats.org/officeDocument/2006/customXml" ds:itemID="{F7D0232A-11C7-4454-9B78-0498D0F10E69}"/>
</file>

<file path=customXml/itemProps3.xml><?xml version="1.0" encoding="utf-8"?>
<ds:datastoreItem xmlns:ds="http://schemas.openxmlformats.org/officeDocument/2006/customXml" ds:itemID="{5BD05815-0F0F-4473-A596-16EC9120659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Andreas Ar Scholz</dc:creator>
  <cp:keywords/>
  <dc:description/>
  <cp:lastModifiedBy>Hannah Sophie Förster</cp:lastModifiedBy>
  <cp:revision/>
  <dcterms:created xsi:type="dcterms:W3CDTF">2025-05-20T04:27:45Z</dcterms:created>
  <dcterms:modified xsi:type="dcterms:W3CDTF">2025-09-29T08:53:25Z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0x0101006475C6CA2FD1BF4CA1845BA313C36E03</vt:lpwstr>
  </property>
  <property fmtid="{D5CDD505-2E9C-101B-9397-08002B2CF9AE}" pid="3" name="MediaServiceImageTags">
    <vt:lpwstr/>
  </property>
</Properties>
</file>